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pmo.centerpointenergy.com/GENE29/Settlement/Final/"/>
    </mc:Choice>
  </mc:AlternateContent>
  <xr:revisionPtr revIDLastSave="0" documentId="8_{45D59E83-B56D-49C9-ABC0-1DD9E8A87AF8}" xr6:coauthVersionLast="36" xr6:coauthVersionMax="36" xr10:uidLastSave="{00000000-0000-0000-0000-000000000000}"/>
  <bookViews>
    <workbookView xWindow="0" yWindow="0" windowWidth="9615" windowHeight="5595" tabRatio="847" xr2:uid="{00000000-000D-0000-FFFF-FFFF00000000}"/>
  </bookViews>
  <sheets>
    <sheet name="Summary" sheetId="22" r:id="rId1"/>
    <sheet name="Wholesale" sheetId="19" r:id="rId2"/>
    <sheet name="Retail (Large)" sheetId="18" r:id="rId3"/>
    <sheet name="Retail (Small)" sheetId="20" r:id="rId4"/>
    <sheet name="Retail (Res)" sheetId="17" r:id="rId5"/>
    <sheet name="EDIT" sheetId="2" r:id="rId6"/>
    <sheet name="Capital Structure" sheetId="3" r:id="rId7"/>
    <sheet name="Links and Inputs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\a" localSheetId="2">#REF!</definedName>
    <definedName name="\a" localSheetId="4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p" localSheetId="2">#REF!</definedName>
    <definedName name="\p" localSheetId="4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q" localSheetId="2">#REF!</definedName>
    <definedName name="\q" localSheetId="4">#REF!</definedName>
    <definedName name="\q" localSheetId="3">#REF!</definedName>
    <definedName name="\q" localSheetId="0">#REF!</definedName>
    <definedName name="\q" localSheetId="1">#REF!</definedName>
    <definedName name="\q">#REF!</definedName>
    <definedName name="\w" localSheetId="2">#REF!</definedName>
    <definedName name="\w" localSheetId="4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y" localSheetId="2">#REF!</definedName>
    <definedName name="\y" localSheetId="4">#REF!</definedName>
    <definedName name="\y" localSheetId="3">#REF!</definedName>
    <definedName name="\y" localSheetId="0">#REF!</definedName>
    <definedName name="\y" localSheetId="1">#REF!</definedName>
    <definedName name="\y">#REF!</definedName>
    <definedName name="____DIS75">'[1]Retirees MED 7.0'!$C$3</definedName>
    <definedName name="____DIS8">'[1]Retirees MED 6.0'!$C$3</definedName>
    <definedName name="____Sp5" localSheetId="2">[2]Disclosure!#REF!</definedName>
    <definedName name="____Sp5" localSheetId="4">[2]Disclosure!#REF!</definedName>
    <definedName name="____Sp5" localSheetId="3">[2]Disclosure!#REF!</definedName>
    <definedName name="____Sp5" localSheetId="0">[2]Disclosure!#REF!</definedName>
    <definedName name="____Sp5" localSheetId="1">[2]Disclosure!#REF!</definedName>
    <definedName name="____Sp5">[2]Disclosure!#REF!</definedName>
    <definedName name="____SPC1">[1]Disclosure!$B$112</definedName>
    <definedName name="____SPC2">[1]Disclosure!$B$113</definedName>
    <definedName name="___DIS75">'[1]Retirees MED 7.0'!$C$3</definedName>
    <definedName name="___DIS8">'[1]Retirees MED 6.0'!$C$3</definedName>
    <definedName name="___Sp5" localSheetId="2">[2]Disclosure!#REF!</definedName>
    <definedName name="___Sp5" localSheetId="4">[2]Disclosure!#REF!</definedName>
    <definedName name="___Sp5" localSheetId="3">[2]Disclosure!#REF!</definedName>
    <definedName name="___Sp5" localSheetId="0">[2]Disclosure!#REF!</definedName>
    <definedName name="___Sp5" localSheetId="1">[2]Disclosure!#REF!</definedName>
    <definedName name="___Sp5">[2]Disclosure!#REF!</definedName>
    <definedName name="___SPC1">[1]Disclosure!$B$112</definedName>
    <definedName name="___SPC2">[1]Disclosure!$B$113</definedName>
    <definedName name="__123Graph_D" localSheetId="2" hidden="1">'[3]BRA 1988B-no M-1'!#REF!</definedName>
    <definedName name="__123Graph_D" localSheetId="4" hidden="1">'[3]BRA 1988B-no M-1'!#REF!</definedName>
    <definedName name="__123Graph_D" localSheetId="3" hidden="1">'[3]BRA 1988B-no M-1'!#REF!</definedName>
    <definedName name="__123Graph_D" localSheetId="0" hidden="1">'[3]BRA 1988B-no M-1'!#REF!</definedName>
    <definedName name="__123Graph_D" localSheetId="1" hidden="1">'[3]BRA 1988B-no M-1'!#REF!</definedName>
    <definedName name="__123Graph_D" hidden="1">'[3]BRA 1988B-no M-1'!#REF!</definedName>
    <definedName name="__DAT1" localSheetId="2">#REF!</definedName>
    <definedName name="__DAT1" localSheetId="4">#REF!</definedName>
    <definedName name="__DAT1" localSheetId="3">#REF!</definedName>
    <definedName name="__DAT1" localSheetId="0">#REF!</definedName>
    <definedName name="__DAT1" localSheetId="1">#REF!</definedName>
    <definedName name="__DAT1">#REF!</definedName>
    <definedName name="__DAT10" localSheetId="2">#REF!</definedName>
    <definedName name="__DAT10" localSheetId="4">#REF!</definedName>
    <definedName name="__DAT10" localSheetId="3">#REF!</definedName>
    <definedName name="__DAT10" localSheetId="0">#REF!</definedName>
    <definedName name="__DAT10" localSheetId="1">#REF!</definedName>
    <definedName name="__DAT10">#REF!</definedName>
    <definedName name="__DAT11" localSheetId="2">#REF!</definedName>
    <definedName name="__DAT11" localSheetId="4">#REF!</definedName>
    <definedName name="__DAT11" localSheetId="3">#REF!</definedName>
    <definedName name="__DAT11" localSheetId="0">#REF!</definedName>
    <definedName name="__DAT11" localSheetId="1">#REF!</definedName>
    <definedName name="__DAT11">#REF!</definedName>
    <definedName name="__DAT12" localSheetId="2">#REF!</definedName>
    <definedName name="__DAT12" localSheetId="4">#REF!</definedName>
    <definedName name="__DAT12" localSheetId="3">#REF!</definedName>
    <definedName name="__DAT12" localSheetId="0">#REF!</definedName>
    <definedName name="__DAT12" localSheetId="1">#REF!</definedName>
    <definedName name="__DAT12">#REF!</definedName>
    <definedName name="__DAT13" localSheetId="2">#REF!</definedName>
    <definedName name="__DAT13" localSheetId="4">#REF!</definedName>
    <definedName name="__DAT13" localSheetId="3">#REF!</definedName>
    <definedName name="__DAT13" localSheetId="0">#REF!</definedName>
    <definedName name="__DAT13" localSheetId="1">#REF!</definedName>
    <definedName name="__DAT13">#REF!</definedName>
    <definedName name="__DAT14" localSheetId="2">#REF!</definedName>
    <definedName name="__DAT14" localSheetId="4">#REF!</definedName>
    <definedName name="__DAT14" localSheetId="3">#REF!</definedName>
    <definedName name="__DAT14" localSheetId="0">#REF!</definedName>
    <definedName name="__DAT14" localSheetId="1">#REF!</definedName>
    <definedName name="__DAT14">#REF!</definedName>
    <definedName name="__DAT15" localSheetId="2">#REF!</definedName>
    <definedName name="__DAT15" localSheetId="4">#REF!</definedName>
    <definedName name="__DAT15" localSheetId="3">#REF!</definedName>
    <definedName name="__DAT15" localSheetId="0">#REF!</definedName>
    <definedName name="__DAT15" localSheetId="1">#REF!</definedName>
    <definedName name="__DAT15">#REF!</definedName>
    <definedName name="__DAT16" localSheetId="2">#REF!</definedName>
    <definedName name="__DAT16" localSheetId="4">#REF!</definedName>
    <definedName name="__DAT16" localSheetId="3">#REF!</definedName>
    <definedName name="__DAT16" localSheetId="0">#REF!</definedName>
    <definedName name="__DAT16" localSheetId="1">#REF!</definedName>
    <definedName name="__DAT16">#REF!</definedName>
    <definedName name="__DAT17" localSheetId="2">#REF!</definedName>
    <definedName name="__DAT17" localSheetId="4">#REF!</definedName>
    <definedName name="__DAT17" localSheetId="3">#REF!</definedName>
    <definedName name="__DAT17" localSheetId="0">#REF!</definedName>
    <definedName name="__DAT17" localSheetId="1">#REF!</definedName>
    <definedName name="__DAT17">#REF!</definedName>
    <definedName name="__DAT18" localSheetId="2">#REF!</definedName>
    <definedName name="__DAT18" localSheetId="4">#REF!</definedName>
    <definedName name="__DAT18" localSheetId="3">#REF!</definedName>
    <definedName name="__DAT18" localSheetId="0">#REF!</definedName>
    <definedName name="__DAT18" localSheetId="1">#REF!</definedName>
    <definedName name="__DAT18">#REF!</definedName>
    <definedName name="__DAT19" localSheetId="2">#REF!</definedName>
    <definedName name="__DAT19" localSheetId="4">#REF!</definedName>
    <definedName name="__DAT19" localSheetId="3">#REF!</definedName>
    <definedName name="__DAT19" localSheetId="0">#REF!</definedName>
    <definedName name="__DAT19" localSheetId="1">#REF!</definedName>
    <definedName name="__DAT19">#REF!</definedName>
    <definedName name="__DAT2" localSheetId="2">#REF!</definedName>
    <definedName name="__DAT2" localSheetId="4">#REF!</definedName>
    <definedName name="__DAT2" localSheetId="3">#REF!</definedName>
    <definedName name="__DAT2" localSheetId="0">#REF!</definedName>
    <definedName name="__DAT2" localSheetId="1">#REF!</definedName>
    <definedName name="__DAT2">#REF!</definedName>
    <definedName name="__DAT20" localSheetId="2">#REF!</definedName>
    <definedName name="__DAT20" localSheetId="4">#REF!</definedName>
    <definedName name="__DAT20" localSheetId="3">#REF!</definedName>
    <definedName name="__DAT20" localSheetId="0">#REF!</definedName>
    <definedName name="__DAT20" localSheetId="1">#REF!</definedName>
    <definedName name="__DAT20">#REF!</definedName>
    <definedName name="__DAT21" localSheetId="2">#REF!</definedName>
    <definedName name="__DAT21" localSheetId="4">#REF!</definedName>
    <definedName name="__DAT21" localSheetId="3">#REF!</definedName>
    <definedName name="__DAT21" localSheetId="0">#REF!</definedName>
    <definedName name="__DAT21" localSheetId="1">#REF!</definedName>
    <definedName name="__DAT21">#REF!</definedName>
    <definedName name="__DAT22" localSheetId="2">#REF!</definedName>
    <definedName name="__DAT22" localSheetId="4">#REF!</definedName>
    <definedName name="__DAT22" localSheetId="3">#REF!</definedName>
    <definedName name="__DAT22" localSheetId="0">#REF!</definedName>
    <definedName name="__DAT22" localSheetId="1">#REF!</definedName>
    <definedName name="__DAT22">#REF!</definedName>
    <definedName name="__DAT23" localSheetId="2">#REF!</definedName>
    <definedName name="__DAT23" localSheetId="4">#REF!</definedName>
    <definedName name="__DAT23" localSheetId="3">#REF!</definedName>
    <definedName name="__DAT23" localSheetId="0">#REF!</definedName>
    <definedName name="__DAT23" localSheetId="1">#REF!</definedName>
    <definedName name="__DAT23">#REF!</definedName>
    <definedName name="__DAT3" localSheetId="2">#REF!</definedName>
    <definedName name="__DAT3" localSheetId="4">#REF!</definedName>
    <definedName name="__DAT3" localSheetId="3">#REF!</definedName>
    <definedName name="__DAT3" localSheetId="0">#REF!</definedName>
    <definedName name="__DAT3" localSheetId="1">#REF!</definedName>
    <definedName name="__DAT3">#REF!</definedName>
    <definedName name="__DAT4" localSheetId="2">#REF!</definedName>
    <definedName name="__DAT4" localSheetId="4">#REF!</definedName>
    <definedName name="__DAT4" localSheetId="3">#REF!</definedName>
    <definedName name="__DAT4" localSheetId="0">#REF!</definedName>
    <definedName name="__DAT4" localSheetId="1">#REF!</definedName>
    <definedName name="__DAT4">#REF!</definedName>
    <definedName name="__DAT5" localSheetId="2">#REF!</definedName>
    <definedName name="__DAT5" localSheetId="4">#REF!</definedName>
    <definedName name="__DAT5" localSheetId="3">#REF!</definedName>
    <definedName name="__DAT5" localSheetId="0">#REF!</definedName>
    <definedName name="__DAT5" localSheetId="1">#REF!</definedName>
    <definedName name="__DAT5">#REF!</definedName>
    <definedName name="__DAT6" localSheetId="2">#REF!</definedName>
    <definedName name="__DAT6" localSheetId="4">#REF!</definedName>
    <definedName name="__DAT6" localSheetId="3">#REF!</definedName>
    <definedName name="__DAT6" localSheetId="0">#REF!</definedName>
    <definedName name="__DAT6" localSheetId="1">#REF!</definedName>
    <definedName name="__DAT6">#REF!</definedName>
    <definedName name="__DAT7" localSheetId="2">#REF!</definedName>
    <definedName name="__DAT7" localSheetId="4">#REF!</definedName>
    <definedName name="__DAT7" localSheetId="3">#REF!</definedName>
    <definedName name="__DAT7" localSheetId="0">#REF!</definedName>
    <definedName name="__DAT7" localSheetId="1">#REF!</definedName>
    <definedName name="__DAT7">#REF!</definedName>
    <definedName name="__DAT8" localSheetId="2">#REF!</definedName>
    <definedName name="__DAT8" localSheetId="4">#REF!</definedName>
    <definedName name="__DAT8" localSheetId="3">#REF!</definedName>
    <definedName name="__DAT8" localSheetId="0">#REF!</definedName>
    <definedName name="__DAT8" localSheetId="1">#REF!</definedName>
    <definedName name="__DAT8">#REF!</definedName>
    <definedName name="__DAT9" localSheetId="2">#REF!</definedName>
    <definedName name="__DAT9" localSheetId="4">#REF!</definedName>
    <definedName name="__DAT9" localSheetId="3">#REF!</definedName>
    <definedName name="__DAT9" localSheetId="0">#REF!</definedName>
    <definedName name="__DAT9" localSheetId="1">#REF!</definedName>
    <definedName name="__DAT9">#REF!</definedName>
    <definedName name="__DIS75">'[1]Retirees MED 7.0'!$C$3</definedName>
    <definedName name="__DIS8">'[1]Retirees MED 6.0'!$C$3</definedName>
    <definedName name="__Sp5" localSheetId="2">[2]Disclosure!#REF!</definedName>
    <definedName name="__Sp5" localSheetId="4">[2]Disclosure!#REF!</definedName>
    <definedName name="__Sp5" localSheetId="3">[2]Disclosure!#REF!</definedName>
    <definedName name="__Sp5" localSheetId="0">[2]Disclosure!#REF!</definedName>
    <definedName name="__Sp5" localSheetId="1">[2]Disclosure!#REF!</definedName>
    <definedName name="__Sp5">[2]Disclosure!#REF!</definedName>
    <definedName name="__SPC1">[1]Disclosure!$B$112</definedName>
    <definedName name="__SPC2">[1]Disclosure!$B$113</definedName>
    <definedName name="_0300Genco">[4]Genco!$A$22:$C$299</definedName>
    <definedName name="_0300HLPCorp">'[4]HLP Corp'!$A$22:$C$195</definedName>
    <definedName name="_0300HLPDivision">'[4]HLP Division'!$A$22:$C$264</definedName>
    <definedName name="_0300Nuclear">[4]Nuclear!$A$22:$C$97</definedName>
    <definedName name="_0300Retail">[4]Retail!$A$22:$C$46</definedName>
    <definedName name="_0300SS">'[4]Shared Services'!$A$22:$C$193</definedName>
    <definedName name="_DAT1" localSheetId="2">#REF!</definedName>
    <definedName name="_DAT1" localSheetId="4">#REF!</definedName>
    <definedName name="_DAT1" localSheetId="3">#REF!</definedName>
    <definedName name="_DAT1" localSheetId="0">#REF!</definedName>
    <definedName name="_DAT1" localSheetId="1">#REF!</definedName>
    <definedName name="_DAT1">#REF!</definedName>
    <definedName name="_DAT10" localSheetId="2">#REF!</definedName>
    <definedName name="_DAT10" localSheetId="4">#REF!</definedName>
    <definedName name="_DAT10" localSheetId="3">#REF!</definedName>
    <definedName name="_DAT10" localSheetId="0">#REF!</definedName>
    <definedName name="_DAT10" localSheetId="1">#REF!</definedName>
    <definedName name="_DAT10">#REF!</definedName>
    <definedName name="_DAT11" localSheetId="2">#REF!</definedName>
    <definedName name="_DAT11" localSheetId="4">#REF!</definedName>
    <definedName name="_DAT11" localSheetId="3">#REF!</definedName>
    <definedName name="_DAT11" localSheetId="0">#REF!</definedName>
    <definedName name="_DAT11" localSheetId="1">#REF!</definedName>
    <definedName name="_DAT11">#REF!</definedName>
    <definedName name="_DAT12" localSheetId="2">#REF!</definedName>
    <definedName name="_DAT12" localSheetId="4">#REF!</definedName>
    <definedName name="_DAT12" localSheetId="3">#REF!</definedName>
    <definedName name="_DAT12" localSheetId="0">#REF!</definedName>
    <definedName name="_DAT12" localSheetId="1">#REF!</definedName>
    <definedName name="_DAT12">#REF!</definedName>
    <definedName name="_DAT13" localSheetId="2">#REF!</definedName>
    <definedName name="_DAT13" localSheetId="4">#REF!</definedName>
    <definedName name="_DAT13" localSheetId="3">#REF!</definedName>
    <definedName name="_DAT13" localSheetId="0">#REF!</definedName>
    <definedName name="_DAT13" localSheetId="1">#REF!</definedName>
    <definedName name="_DAT13">#REF!</definedName>
    <definedName name="_DAT14" localSheetId="2">#REF!</definedName>
    <definedName name="_DAT14" localSheetId="4">#REF!</definedName>
    <definedName name="_DAT14" localSheetId="3">#REF!</definedName>
    <definedName name="_DAT14" localSheetId="0">#REF!</definedName>
    <definedName name="_DAT14" localSheetId="1">#REF!</definedName>
    <definedName name="_DAT14">#REF!</definedName>
    <definedName name="_DAT15" localSheetId="2">#REF!</definedName>
    <definedName name="_DAT15" localSheetId="4">#REF!</definedName>
    <definedName name="_DAT15" localSheetId="3">#REF!</definedName>
    <definedName name="_DAT15" localSheetId="0">#REF!</definedName>
    <definedName name="_DAT15" localSheetId="1">#REF!</definedName>
    <definedName name="_DAT15">#REF!</definedName>
    <definedName name="_DAT16" localSheetId="2">#REF!</definedName>
    <definedName name="_DAT16" localSheetId="4">#REF!</definedName>
    <definedName name="_DAT16" localSheetId="3">#REF!</definedName>
    <definedName name="_DAT16" localSheetId="0">#REF!</definedName>
    <definedName name="_DAT16" localSheetId="1">#REF!</definedName>
    <definedName name="_DAT16">#REF!</definedName>
    <definedName name="_DAT17" localSheetId="2">#REF!</definedName>
    <definedName name="_DAT17" localSheetId="4">#REF!</definedName>
    <definedName name="_DAT17" localSheetId="3">#REF!</definedName>
    <definedName name="_DAT17" localSheetId="0">#REF!</definedName>
    <definedName name="_DAT17" localSheetId="1">#REF!</definedName>
    <definedName name="_DAT17">#REF!</definedName>
    <definedName name="_DAT18" localSheetId="2">#REF!</definedName>
    <definedName name="_DAT18" localSheetId="4">#REF!</definedName>
    <definedName name="_DAT18" localSheetId="3">#REF!</definedName>
    <definedName name="_DAT18" localSheetId="0">#REF!</definedName>
    <definedName name="_DAT18" localSheetId="1">#REF!</definedName>
    <definedName name="_DAT18">#REF!</definedName>
    <definedName name="_DAT19" localSheetId="2">#REF!</definedName>
    <definedName name="_DAT19" localSheetId="4">#REF!</definedName>
    <definedName name="_DAT19" localSheetId="3">#REF!</definedName>
    <definedName name="_DAT19" localSheetId="0">#REF!</definedName>
    <definedName name="_DAT19" localSheetId="1">#REF!</definedName>
    <definedName name="_DAT19">#REF!</definedName>
    <definedName name="_DAT2" localSheetId="2">#REF!</definedName>
    <definedName name="_DAT2" localSheetId="4">#REF!</definedName>
    <definedName name="_DAT2" localSheetId="3">#REF!</definedName>
    <definedName name="_DAT2" localSheetId="0">#REF!</definedName>
    <definedName name="_DAT2" localSheetId="1">#REF!</definedName>
    <definedName name="_DAT2">#REF!</definedName>
    <definedName name="_DAT20" localSheetId="2">#REF!</definedName>
    <definedName name="_DAT20" localSheetId="4">#REF!</definedName>
    <definedName name="_DAT20" localSheetId="3">#REF!</definedName>
    <definedName name="_DAT20" localSheetId="0">#REF!</definedName>
    <definedName name="_DAT20" localSheetId="1">#REF!</definedName>
    <definedName name="_DAT20">#REF!</definedName>
    <definedName name="_DAT21" localSheetId="2">#REF!</definedName>
    <definedName name="_DAT21" localSheetId="4">#REF!</definedName>
    <definedName name="_DAT21" localSheetId="3">#REF!</definedName>
    <definedName name="_DAT21" localSheetId="0">#REF!</definedName>
    <definedName name="_DAT21" localSheetId="1">#REF!</definedName>
    <definedName name="_DAT21">#REF!</definedName>
    <definedName name="_DAT22" localSheetId="2">#REF!</definedName>
    <definedName name="_DAT22" localSheetId="4">#REF!</definedName>
    <definedName name="_DAT22" localSheetId="3">#REF!</definedName>
    <definedName name="_DAT22" localSheetId="0">#REF!</definedName>
    <definedName name="_DAT22" localSheetId="1">#REF!</definedName>
    <definedName name="_DAT22">#REF!</definedName>
    <definedName name="_DAT23" localSheetId="2">#REF!</definedName>
    <definedName name="_DAT23" localSheetId="4">#REF!</definedName>
    <definedName name="_DAT23" localSheetId="3">#REF!</definedName>
    <definedName name="_DAT23" localSheetId="0">#REF!</definedName>
    <definedName name="_DAT23" localSheetId="1">#REF!</definedName>
    <definedName name="_DAT23">#REF!</definedName>
    <definedName name="_DAT3" localSheetId="2">#REF!</definedName>
    <definedName name="_DAT3" localSheetId="4">#REF!</definedName>
    <definedName name="_DAT3" localSheetId="3">#REF!</definedName>
    <definedName name="_DAT3" localSheetId="0">#REF!</definedName>
    <definedName name="_DAT3" localSheetId="1">#REF!</definedName>
    <definedName name="_DAT3">#REF!</definedName>
    <definedName name="_DAT4" localSheetId="2">#REF!</definedName>
    <definedName name="_DAT4" localSheetId="4">#REF!</definedName>
    <definedName name="_DAT4" localSheetId="3">#REF!</definedName>
    <definedName name="_DAT4" localSheetId="0">#REF!</definedName>
    <definedName name="_DAT4" localSheetId="1">#REF!</definedName>
    <definedName name="_DAT4">#REF!</definedName>
    <definedName name="_DAT5" localSheetId="2">#REF!</definedName>
    <definedName name="_DAT5" localSheetId="4">#REF!</definedName>
    <definedName name="_DAT5" localSheetId="3">#REF!</definedName>
    <definedName name="_DAT5" localSheetId="0">#REF!</definedName>
    <definedName name="_DAT5" localSheetId="1">#REF!</definedName>
    <definedName name="_DAT5">#REF!</definedName>
    <definedName name="_DAT6" localSheetId="2">#REF!</definedName>
    <definedName name="_DAT6" localSheetId="4">#REF!</definedName>
    <definedName name="_DAT6" localSheetId="3">#REF!</definedName>
    <definedName name="_DAT6" localSheetId="0">#REF!</definedName>
    <definedName name="_DAT6" localSheetId="1">#REF!</definedName>
    <definedName name="_DAT6">#REF!</definedName>
    <definedName name="_DAT7" localSheetId="2">#REF!</definedName>
    <definedName name="_DAT7" localSheetId="4">#REF!</definedName>
    <definedName name="_DAT7" localSheetId="3">#REF!</definedName>
    <definedName name="_DAT7" localSheetId="0">#REF!</definedName>
    <definedName name="_DAT7" localSheetId="1">#REF!</definedName>
    <definedName name="_DAT7">#REF!</definedName>
    <definedName name="_DAT8" localSheetId="2">#REF!</definedName>
    <definedName name="_DAT8" localSheetId="4">#REF!</definedName>
    <definedName name="_DAT8" localSheetId="3">#REF!</definedName>
    <definedName name="_DAT8" localSheetId="0">#REF!</definedName>
    <definedName name="_DAT8" localSheetId="1">#REF!</definedName>
    <definedName name="_DAT8">#REF!</definedName>
    <definedName name="_DAT9" localSheetId="2">#REF!</definedName>
    <definedName name="_DAT9" localSheetId="4">#REF!</definedName>
    <definedName name="_DAT9" localSheetId="3">#REF!</definedName>
    <definedName name="_DAT9" localSheetId="0">#REF!</definedName>
    <definedName name="_DAT9" localSheetId="1">#REF!</definedName>
    <definedName name="_DAT9">#REF!</definedName>
    <definedName name="_DIS75">'[5]Retirees MED 7.0'!$C$3</definedName>
    <definedName name="_DIS8">'[5]Retirees MED 6.0'!$C$3</definedName>
    <definedName name="_Order1">255</definedName>
    <definedName name="_Order2">255</definedName>
    <definedName name="_s8" localSheetId="2">[2]Disclosure!#REF!</definedName>
    <definedName name="_s8" localSheetId="4">[2]Disclosure!#REF!</definedName>
    <definedName name="_s8" localSheetId="3">[2]Disclosure!#REF!</definedName>
    <definedName name="_s8" localSheetId="0">[2]Disclosure!#REF!</definedName>
    <definedName name="_s8" localSheetId="1">[2]Disclosure!#REF!</definedName>
    <definedName name="_s8">[2]Disclosure!#REF!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Sp5" localSheetId="2">[6]Disclosure!#REF!</definedName>
    <definedName name="_Sp5" localSheetId="4">[6]Disclosure!#REF!</definedName>
    <definedName name="_Sp5" localSheetId="3">[6]Disclosure!#REF!</definedName>
    <definedName name="_Sp5" localSheetId="0">[6]Disclosure!#REF!</definedName>
    <definedName name="_Sp5" localSheetId="1">[6]Disclosure!#REF!</definedName>
    <definedName name="_Sp5">[6]Disclosure!#REF!</definedName>
    <definedName name="_SPC1">[5]Disclosure!$B$112</definedName>
    <definedName name="_SPC2">[5]Disclosure!$B$113</definedName>
    <definedName name="aaaaa" localSheetId="2">#REF!</definedName>
    <definedName name="aaaaa" localSheetId="4">#REF!</definedName>
    <definedName name="aaaaa" localSheetId="3">#REF!</definedName>
    <definedName name="aaaaa" localSheetId="0">#REF!</definedName>
    <definedName name="aaaaa" localSheetId="1">#REF!</definedName>
    <definedName name="aaaaa">#REF!</definedName>
    <definedName name="ABO_BOY">[5]Development!$C$17</definedName>
    <definedName name="ACQ">[5]Disclosure!$B$13</definedName>
    <definedName name="Actual_Info">[5]Development!$C$71</definedName>
    <definedName name="Actual_Info_End">[5]Development!$C$76</definedName>
    <definedName name="ActualNox">'[7]Actual NOX'!$A$4:$B$4,'[7]Actual NOX'!$A$6:$I$42</definedName>
    <definedName name="Aggregation">[8]CONSTANTS!$F$23:$F$24</definedName>
    <definedName name="AltContri" localSheetId="2">[6]Disclosure!#REF!</definedName>
    <definedName name="AltContri" localSheetId="4">[6]Disclosure!#REF!</definedName>
    <definedName name="AltContri" localSheetId="3">[6]Disclosure!#REF!</definedName>
    <definedName name="AltContri" localSheetId="0">[6]Disclosure!#REF!</definedName>
    <definedName name="AltContri" localSheetId="1">[6]Disclosure!#REF!</definedName>
    <definedName name="AltContri">[6]Disclosure!#REF!</definedName>
    <definedName name="anchor_1">[5]Development!$C$60</definedName>
    <definedName name="APBO_RET">[5]Development!$C$150</definedName>
    <definedName name="AS2DocOpenMode" hidden="1">"AS2DocumentEdit"</definedName>
    <definedName name="Asset_Choice">[9]Development!$B$61</definedName>
    <definedName name="AssetTrn12001" localSheetId="2">[6]Disclosure!#REF!</definedName>
    <definedName name="AssetTrn12001" localSheetId="4">[6]Disclosure!#REF!</definedName>
    <definedName name="AssetTrn12001" localSheetId="3">[6]Disclosure!#REF!</definedName>
    <definedName name="AssetTrn12001" localSheetId="0">[6]Disclosure!#REF!</definedName>
    <definedName name="AssetTrn12001" localSheetId="1">[6]Disclosure!#REF!</definedName>
    <definedName name="AssetTrn12001">[6]Disclosure!#REF!</definedName>
    <definedName name="auc" localSheetId="2">#REF!</definedName>
    <definedName name="auc" localSheetId="4">#REF!</definedName>
    <definedName name="auc" localSheetId="3">#REF!</definedName>
    <definedName name="auc" localSheetId="0">#REF!</definedName>
    <definedName name="auc" localSheetId="1">#REF!</definedName>
    <definedName name="auc">#REF!</definedName>
    <definedName name="AUC_TB_C62_DEC04" localSheetId="2">#REF!</definedName>
    <definedName name="AUC_TB_C62_DEC04" localSheetId="4">#REF!</definedName>
    <definedName name="AUC_TB_C62_DEC04" localSheetId="3">#REF!</definedName>
    <definedName name="AUC_TB_C62_DEC04" localSheetId="0">#REF!</definedName>
    <definedName name="AUC_TB_C62_DEC04" localSheetId="1">#REF!</definedName>
    <definedName name="AUC_TB_C62_DEC04">#REF!</definedName>
    <definedName name="augcc" localSheetId="2">'[10]Weekly Hours Tracking'!#REF!</definedName>
    <definedName name="augcc" localSheetId="4">'[10]Weekly Hours Tracking'!#REF!</definedName>
    <definedName name="augcc" localSheetId="3">'[10]Weekly Hours Tracking'!#REF!</definedName>
    <definedName name="augcc" localSheetId="0">'[10]Weekly Hours Tracking'!#REF!</definedName>
    <definedName name="augcc" localSheetId="1">'[10]Weekly Hours Tracking'!#REF!</definedName>
    <definedName name="augcc">'[10]Weekly Hours Tracking'!#REF!</definedName>
    <definedName name="autoFilterHours" localSheetId="2">'[10]Weekly Hours Tracking'!#REF!</definedName>
    <definedName name="autoFilterHours" localSheetId="4">'[10]Weekly Hours Tracking'!#REF!</definedName>
    <definedName name="autoFilterHours" localSheetId="3">'[10]Weekly Hours Tracking'!#REF!</definedName>
    <definedName name="autoFilterHours" localSheetId="0">'[10]Weekly Hours Tracking'!#REF!</definedName>
    <definedName name="autoFilterHours" localSheetId="1">'[10]Weekly Hours Tracking'!#REF!</definedName>
    <definedName name="autoFilterHours">'[10]Weekly Hours Tracking'!#REF!</definedName>
    <definedName name="Benefit_Category" localSheetId="2">#REF!</definedName>
    <definedName name="Benefit_Category" localSheetId="4">#REF!</definedName>
    <definedName name="Benefit_Category" localSheetId="3">#REF!</definedName>
    <definedName name="Benefit_Category" localSheetId="0">#REF!</definedName>
    <definedName name="Benefit_Category" localSheetId="1">#REF!</definedName>
    <definedName name="Benefit_Category">#REF!</definedName>
    <definedName name="Benefit_Subcategory" localSheetId="2">#REF!</definedName>
    <definedName name="Benefit_Subcategory" localSheetId="4">#REF!</definedName>
    <definedName name="Benefit_Subcategory" localSheetId="3">#REF!</definedName>
    <definedName name="Benefit_Subcategory" localSheetId="0">#REF!</definedName>
    <definedName name="Benefit_Subcategory" localSheetId="1">#REF!</definedName>
    <definedName name="Benefit_Subcategory">#REF!</definedName>
    <definedName name="Bft_PMTS">[5]Disclosure!$B$11</definedName>
    <definedName name="BONE" localSheetId="2">#REF!</definedName>
    <definedName name="BONE" localSheetId="4">#REF!</definedName>
    <definedName name="BONE" localSheetId="3">#REF!</definedName>
    <definedName name="BONE" localSheetId="0">#REF!</definedName>
    <definedName name="BONE" localSheetId="1">#REF!</definedName>
    <definedName name="BONE">#REF!</definedName>
    <definedName name="bsis">[11]bsis!$A$1:$E$937</definedName>
    <definedName name="BTWO" localSheetId="2">#REF!</definedName>
    <definedName name="BTWO" localSheetId="4">#REF!</definedName>
    <definedName name="BTWO" localSheetId="3">#REF!</definedName>
    <definedName name="BTWO" localSheetId="0">#REF!</definedName>
    <definedName name="BTWO" localSheetId="1">#REF!</definedName>
    <definedName name="BTWO">#REF!</definedName>
    <definedName name="Budget_Category" localSheetId="2">#REF!</definedName>
    <definedName name="Budget_Category" localSheetId="4">#REF!</definedName>
    <definedName name="Budget_Category" localSheetId="3">#REF!</definedName>
    <definedName name="Budget_Category" localSheetId="0">#REF!</definedName>
    <definedName name="Budget_Category" localSheetId="1">#REF!</definedName>
    <definedName name="Budget_Category">#REF!</definedName>
    <definedName name="Budget2" localSheetId="2">#REF!</definedName>
    <definedName name="Budget2" localSheetId="4">#REF!</definedName>
    <definedName name="Budget2" localSheetId="3">#REF!</definedName>
    <definedName name="Budget2" localSheetId="0">#REF!</definedName>
    <definedName name="Budget2" localSheetId="1">#REF!</definedName>
    <definedName name="Budget2">#REF!</definedName>
    <definedName name="CAF">'[12]Allocation Factors_MET'!$A$10:$J$85</definedName>
    <definedName name="Category" localSheetId="2">#REF!</definedName>
    <definedName name="Category" localSheetId="4">#REF!</definedName>
    <definedName name="Category" localSheetId="3">#REF!</definedName>
    <definedName name="Category" localSheetId="0">#REF!</definedName>
    <definedName name="Category" localSheetId="1">#REF!</definedName>
    <definedName name="Category">#REF!</definedName>
    <definedName name="Cateogy" localSheetId="2">#REF!</definedName>
    <definedName name="Cateogy" localSheetId="4">#REF!</definedName>
    <definedName name="Cateogy" localSheetId="3">#REF!</definedName>
    <definedName name="Cateogy" localSheetId="0">#REF!</definedName>
    <definedName name="Cateogy" localSheetId="1">#REF!</definedName>
    <definedName name="Cateogy">#REF!</definedName>
    <definedName name="CEGT_COL">[5]Disclosure!$Z$5</definedName>
    <definedName name="CEGT_COL2">[5]Development!$AA$6</definedName>
    <definedName name="CEHE_COL">[5]Disclosure!$U$5</definedName>
    <definedName name="CEHE_COL2">[5]Development!$V$6</definedName>
    <definedName name="Centers" localSheetId="2">[13]byCtr!#REF!</definedName>
    <definedName name="Centers" localSheetId="4">[13]byCtr!#REF!</definedName>
    <definedName name="Centers" localSheetId="3">[13]byCtr!#REF!</definedName>
    <definedName name="Centers" localSheetId="0">[13]byCtr!#REF!</definedName>
    <definedName name="Centers" localSheetId="1">[13]byCtr!#REF!</definedName>
    <definedName name="Centers">[13]byCtr!#REF!</definedName>
    <definedName name="CERC_COL">[5]Disclosure!$W$5</definedName>
    <definedName name="CERC_COL2">[5]Development!$X$6</definedName>
    <definedName name="CO_03" localSheetId="2">#REF!</definedName>
    <definedName name="CO_03" localSheetId="4">#REF!</definedName>
    <definedName name="CO_03" localSheetId="3">#REF!</definedName>
    <definedName name="CO_03" localSheetId="0">#REF!</definedName>
    <definedName name="CO_03" localSheetId="1">#REF!</definedName>
    <definedName name="CO_03">#REF!</definedName>
    <definedName name="co_174_table">'[14]1200 download for BSP'!$B$605:$D$653</definedName>
    <definedName name="co_292_table">'[14]1200 download for BSP'!$B$669:$D$702</definedName>
    <definedName name="co_3_table">'[15]1200 download for BSP'!$B$8:$D$324</definedName>
    <definedName name="co_4_table">'[14]1200 download for BSP'!$B$311:$D$452</definedName>
    <definedName name="co_42_table">'[15]1200 download for BSP'!$B$340:$D$350</definedName>
    <definedName name="co_53_table">'[15]1200 download for BSP'!$B$366:$D$373</definedName>
    <definedName name="co_54_table">'[15]1200 download for BSP'!$B$389:$D$396</definedName>
    <definedName name="co_9003_table">'[15]1200 download for BSP'!$B$412:$D$435</definedName>
    <definedName name="ComparisonReport" localSheetId="2">#REF!</definedName>
    <definedName name="ComparisonReport" localSheetId="4">#REF!</definedName>
    <definedName name="ComparisonReport" localSheetId="3">#REF!</definedName>
    <definedName name="ComparisonReport" localSheetId="0">#REF!</definedName>
    <definedName name="ComparisonReport" localSheetId="1">#REF!</definedName>
    <definedName name="ComparisonReport">#REF!</definedName>
    <definedName name="CON_COL2">[5]Development!$X$6</definedName>
    <definedName name="CONS_COL">[5]Disclosure!$W$5</definedName>
    <definedName name="CONS_COL2">[5]Development!$X$6</definedName>
    <definedName name="contact_table">'[15]0003 Details'!$A$8:$L$324</definedName>
    <definedName name="contact_table2">'[15]0003 Details'!$A$8:$N$324</definedName>
    <definedName name="Contribs">[5]Development!$C$182</definedName>
    <definedName name="Cost" localSheetId="2">#REF!</definedName>
    <definedName name="Cost" localSheetId="4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urtail">[5]Disclosure!$B$14</definedName>
    <definedName name="CurtailmentExp" localSheetId="2">[6]Disclosure!#REF!</definedName>
    <definedName name="CurtailmentExp" localSheetId="4">[6]Disclosure!#REF!</definedName>
    <definedName name="CurtailmentExp" localSheetId="3">[6]Disclosure!#REF!</definedName>
    <definedName name="CurtailmentExp" localSheetId="0">[6]Disclosure!#REF!</definedName>
    <definedName name="CurtailmentExp" localSheetId="1">[6]Disclosure!#REF!</definedName>
    <definedName name="CurtailmentExp">[6]Disclosure!#REF!</definedName>
    <definedName name="CY_CONTRIB">[5]Disclosure!$B$115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bInt">[8]CONSTANTS!$F$11:$F$13</definedName>
    <definedName name="DELTA1_">[5]Disclosure!$B$124</definedName>
    <definedName name="DELTAMINUS">[5]Disclosure!$B$124</definedName>
    <definedName name="DELTAPLUS">[5]Disclosure!$B$122</definedName>
    <definedName name="DepreciationDB" localSheetId="2">#REF!</definedName>
    <definedName name="DepreciationDB" localSheetId="4">#REF!</definedName>
    <definedName name="DepreciationDB" localSheetId="3">#REF!</definedName>
    <definedName name="DepreciationDB" localSheetId="0">#REF!</definedName>
    <definedName name="DepreciationDB" localSheetId="1">#REF!</definedName>
    <definedName name="DepreciationDB">#REF!</definedName>
    <definedName name="DIS">[5]Disclosure!$Q$1</definedName>
    <definedName name="EE_Contrib">[5]Disclosure!$B$12</definedName>
    <definedName name="EIGT" localSheetId="2">#REF!</definedName>
    <definedName name="EIGT" localSheetId="4">#REF!</definedName>
    <definedName name="EIGT" localSheetId="3">#REF!</definedName>
    <definedName name="EIGT" localSheetId="0">#REF!</definedName>
    <definedName name="EIGT" localSheetId="1">#REF!</definedName>
    <definedName name="EIGT">#REF!</definedName>
    <definedName name="ELE" localSheetId="2">#REF!</definedName>
    <definedName name="ELE" localSheetId="4">#REF!</definedName>
    <definedName name="ELE" localSheetId="3">#REF!</definedName>
    <definedName name="ELE" localSheetId="0">#REF!</definedName>
    <definedName name="ELE" localSheetId="1">#REF!</definedName>
    <definedName name="ELE">#REF!</definedName>
    <definedName name="endFeesResource" localSheetId="2">'[10]Weekly Fees Tracking'!#REF!</definedName>
    <definedName name="endFeesResource" localSheetId="4">'[10]Weekly Fees Tracking'!#REF!</definedName>
    <definedName name="endFeesResource" localSheetId="3">'[10]Weekly Fees Tracking'!#REF!</definedName>
    <definedName name="endFeesResource" localSheetId="0">'[10]Weekly Fees Tracking'!#REF!</definedName>
    <definedName name="endFeesResource" localSheetId="1">'[10]Weekly Fees Tracking'!#REF!</definedName>
    <definedName name="endFeesResource">'[10]Weekly Fees Tracking'!#REF!</definedName>
    <definedName name="endResource" localSheetId="2">'[10]Weekly Hours Tracking'!#REF!</definedName>
    <definedName name="endResource" localSheetId="4">'[10]Weekly Hours Tracking'!#REF!</definedName>
    <definedName name="endResource" localSheetId="3">'[10]Weekly Hours Tracking'!#REF!</definedName>
    <definedName name="endResource" localSheetId="0">'[10]Weekly Hours Tracking'!#REF!</definedName>
    <definedName name="endResource" localSheetId="1">'[10]Weekly Hours Tracking'!#REF!</definedName>
    <definedName name="endResource">'[10]Weekly Hours Tracking'!#REF!</definedName>
    <definedName name="ERContrib">[16]Disclosure!$B$23</definedName>
    <definedName name="EST_EXP">[5]Disclosure!$B$46</definedName>
    <definedName name="EST_GL_AMORT">[5]Disclosure!$B$49</definedName>
    <definedName name="EST_IC">[5]Disclosure!$B$45</definedName>
    <definedName name="EST_PSC_AMORT">[5]Disclosure!$B$48</definedName>
    <definedName name="EST_SC">[5]Disclosure!$B$44</definedName>
    <definedName name="EST_TO_AMORT">[5]Disclosure!$B$50</definedName>
    <definedName name="Estimated_1">[5]Development!$C$77</definedName>
    <definedName name="Estimated_1_End">[5]Development!$C$93</definedName>
    <definedName name="Estimated_2">[5]Development!$C$94</definedName>
    <definedName name="Estimated_2_End">[5]Development!$C$110</definedName>
    <definedName name="EXP_RETURN">[5]Development!$C$194</definedName>
    <definedName name="EXPRET_LY">[5]Development!$C$22</definedName>
    <definedName name="EXT" localSheetId="2">#REF!</definedName>
    <definedName name="EXT" localSheetId="4">#REF!</definedName>
    <definedName name="EXT" localSheetId="3">#REF!</definedName>
    <definedName name="EXT" localSheetId="0">#REF!</definedName>
    <definedName name="EXT" localSheetId="1">#REF!</definedName>
    <definedName name="EXT">#REF!</definedName>
    <definedName name="FACTOR_REFUND">'[17]Not Used'!$A$1:$L$29</definedName>
    <definedName name="febcc" localSheetId="2">'[10]Weekly Hours Tracking'!#REF!</definedName>
    <definedName name="febcc" localSheetId="4">'[10]Weekly Hours Tracking'!#REF!</definedName>
    <definedName name="febcc" localSheetId="3">'[10]Weekly Hours Tracking'!#REF!</definedName>
    <definedName name="febcc" localSheetId="0">'[10]Weekly Hours Tracking'!#REF!</definedName>
    <definedName name="febcc" localSheetId="1">'[10]Weekly Hours Tracking'!#REF!</definedName>
    <definedName name="febcc">'[10]Weekly Hours Tracking'!#REF!</definedName>
    <definedName name="feesListEnd" localSheetId="2">'[10]Weekly Fees Tracking'!#REF!</definedName>
    <definedName name="feesListEnd" localSheetId="4">'[10]Weekly Fees Tracking'!#REF!</definedName>
    <definedName name="feesListEnd" localSheetId="3">'[10]Weekly Fees Tracking'!#REF!</definedName>
    <definedName name="feesListEnd" localSheetId="0">'[10]Weekly Fees Tracking'!#REF!</definedName>
    <definedName name="feesListEnd" localSheetId="1">'[10]Weekly Fees Tracking'!#REF!</definedName>
    <definedName name="feesListEnd">'[10]Weekly Fees Tracking'!#REF!</definedName>
    <definedName name="FIVE" localSheetId="2">#REF!</definedName>
    <definedName name="FIVE" localSheetId="4">#REF!</definedName>
    <definedName name="FIVE" localSheetId="3">#REF!</definedName>
    <definedName name="FIVE" localSheetId="0">#REF!</definedName>
    <definedName name="FIVE" localSheetId="1">#REF!</definedName>
    <definedName name="FIVE">#REF!</definedName>
    <definedName name="FiveYearSummary" localSheetId="2">#REF!</definedName>
    <definedName name="FiveYearSummary" localSheetId="4">#REF!</definedName>
    <definedName name="FiveYearSummary" localSheetId="3">#REF!</definedName>
    <definedName name="FiveYearSummary" localSheetId="0">#REF!</definedName>
    <definedName name="FiveYearSummary" localSheetId="1">#REF!</definedName>
    <definedName name="FiveYearSummary">#REF!</definedName>
    <definedName name="FOR" localSheetId="2">#REF!</definedName>
    <definedName name="FOR" localSheetId="4">#REF!</definedName>
    <definedName name="FOR" localSheetId="3">#REF!</definedName>
    <definedName name="FOR" localSheetId="0">#REF!</definedName>
    <definedName name="FOR" localSheetId="1">#REF!</definedName>
    <definedName name="FOR">#REF!</definedName>
    <definedName name="FOUR" localSheetId="2">#REF!</definedName>
    <definedName name="FOUR" localSheetId="4">#REF!</definedName>
    <definedName name="FOUR" localSheetId="3">#REF!</definedName>
    <definedName name="FOUR" localSheetId="0">#REF!</definedName>
    <definedName name="FOUR" localSheetId="1">#REF!</definedName>
    <definedName name="FOUR">#REF!</definedName>
    <definedName name="FullDeploy" localSheetId="2">#REF!</definedName>
    <definedName name="FullDeploy" localSheetId="4">#REF!</definedName>
    <definedName name="FullDeploy" localSheetId="3">#REF!</definedName>
    <definedName name="FullDeploy" localSheetId="0">#REF!</definedName>
    <definedName name="FullDeploy" localSheetId="1">#REF!</definedName>
    <definedName name="FullDeploy">#REF!</definedName>
    <definedName name="FullDeployPrevStats" localSheetId="2">#REF!</definedName>
    <definedName name="FullDeployPrevStats" localSheetId="4">#REF!</definedName>
    <definedName name="FullDeployPrevStats" localSheetId="3">#REF!</definedName>
    <definedName name="FullDeployPrevStats" localSheetId="0">#REF!</definedName>
    <definedName name="FullDeployPrevStats" localSheetId="1">#REF!</definedName>
    <definedName name="FullDeployPrevStats">#REF!</definedName>
    <definedName name="Genco">[18]Genco!$A$6:$C$370</definedName>
    <definedName name="HII_PBO_HII_U" localSheetId="2">'[6]FAS87 Liabilities -- Actives'!#REF!</definedName>
    <definedName name="HII_PBO_HII_U" localSheetId="4">'[6]FAS87 Liabilities -- Actives'!#REF!</definedName>
    <definedName name="HII_PBO_HII_U" localSheetId="3">'[6]FAS87 Liabilities -- Actives'!#REF!</definedName>
    <definedName name="HII_PBO_HII_U" localSheetId="0">'[6]FAS87 Liabilities -- Actives'!#REF!</definedName>
    <definedName name="HII_PBO_HII_U" localSheetId="1">'[6]FAS87 Liabilities -- Actives'!#REF!</definedName>
    <definedName name="HII_PBO_HII_U">'[6]FAS87 Liabilities -- Actives'!#REF!</definedName>
    <definedName name="HIIPage1" localSheetId="2">#REF!</definedName>
    <definedName name="HIIPage1" localSheetId="4">#REF!</definedName>
    <definedName name="HIIPage1" localSheetId="3">#REF!</definedName>
    <definedName name="HIIPage1" localSheetId="0">#REF!</definedName>
    <definedName name="HIIPage1" localSheetId="1">#REF!</definedName>
    <definedName name="HIIPage1">#REF!</definedName>
    <definedName name="Hist">[18]Hist!$A$6:$D$7</definedName>
    <definedName name="HLP_COL" localSheetId="2">[19]Disclosure!#REF!</definedName>
    <definedName name="HLP_COL" localSheetId="4">[19]Disclosure!#REF!</definedName>
    <definedName name="HLP_COL" localSheetId="3">[19]Disclosure!#REF!</definedName>
    <definedName name="HLP_COL" localSheetId="0">[19]Disclosure!#REF!</definedName>
    <definedName name="HLP_COL" localSheetId="1">[19]Disclosure!#REF!</definedName>
    <definedName name="HLP_COL">[19]Disclosure!#REF!</definedName>
    <definedName name="HLP_COL2">[5]Development!$Y$6</definedName>
    <definedName name="HLPCorp">'[18]HLP Corp'!$A$6:$C$215</definedName>
    <definedName name="HLPDivision">'[18]HLP Div'!$A$6:$C$322</definedName>
    <definedName name="HLPPage1" localSheetId="2">#REF!</definedName>
    <definedName name="HLPPage1" localSheetId="4">#REF!</definedName>
    <definedName name="HLPPage1" localSheetId="3">#REF!</definedName>
    <definedName name="HLPPage1" localSheetId="0">#REF!</definedName>
    <definedName name="HLPPage1" localSheetId="1">#REF!</definedName>
    <definedName name="HLPPage1">#REF!</definedName>
    <definedName name="I">"a1..m50"</definedName>
    <definedName name="I_ABO_HII_N" localSheetId="2">'[6]FAS87 Liabilities -- Actives'!#REF!</definedName>
    <definedName name="I_ABO_HII_N" localSheetId="4">'[6]FAS87 Liabilities -- Actives'!#REF!</definedName>
    <definedName name="I_ABO_HII_N" localSheetId="3">'[6]FAS87 Liabilities -- Actives'!#REF!</definedName>
    <definedName name="I_ABO_HII_N" localSheetId="0">'[6]FAS87 Liabilities -- Actives'!#REF!</definedName>
    <definedName name="I_ABO_HII_N" localSheetId="1">'[6]FAS87 Liabilities -- Actives'!#REF!</definedName>
    <definedName name="I_ABO_HII_N">'[6]FAS87 Liabilities -- Actives'!#REF!</definedName>
    <definedName name="I_ABO_NC_HII_N" localSheetId="2">'[6]FAS87 Liabilities -- Actives'!#REF!</definedName>
    <definedName name="I_ABO_NC_HII_N" localSheetId="4">'[6]FAS87 Liabilities -- Actives'!#REF!</definedName>
    <definedName name="I_ABO_NC_HII_N" localSheetId="3">'[6]FAS87 Liabilities -- Actives'!#REF!</definedName>
    <definedName name="I_ABO_NC_HII_N" localSheetId="0">'[6]FAS87 Liabilities -- Actives'!#REF!</definedName>
    <definedName name="I_ABO_NC_HII_N" localSheetId="1">'[6]FAS87 Liabilities -- Actives'!#REF!</definedName>
    <definedName name="I_ABO_NC_HII_N">'[6]FAS87 Liabilities -- Actives'!#REF!</definedName>
    <definedName name="I_ABO_NC_HII_N\" localSheetId="2">'[6]FAS87 Liabilities -- Actives'!#REF!</definedName>
    <definedName name="I_ABO_NC_HII_N\" localSheetId="4">'[6]FAS87 Liabilities -- Actives'!#REF!</definedName>
    <definedName name="I_ABO_NC_HII_N\" localSheetId="3">'[6]FAS87 Liabilities -- Actives'!#REF!</definedName>
    <definedName name="I_ABO_NC_HII_N\" localSheetId="0">'[6]FAS87 Liabilities -- Actives'!#REF!</definedName>
    <definedName name="I_ABO_NC_HII_N\" localSheetId="1">'[6]FAS87 Liabilities -- Actives'!#REF!</definedName>
    <definedName name="I_ABO_NC_HII_N\">'[6]FAS87 Liabilities -- Actives'!#REF!</definedName>
    <definedName name="I_PBO_HII_N" localSheetId="2">'[6]FAS87 Liabilities -- Actives'!#REF!</definedName>
    <definedName name="I_PBO_HII_N" localSheetId="4">'[6]FAS87 Liabilities -- Actives'!#REF!</definedName>
    <definedName name="I_PBO_HII_N" localSheetId="3">'[6]FAS87 Liabilities -- Actives'!#REF!</definedName>
    <definedName name="I_PBO_HII_N" localSheetId="0">'[6]FAS87 Liabilities -- Actives'!#REF!</definedName>
    <definedName name="I_PBO_HII_N" localSheetId="1">'[6]FAS87 Liabilities -- Actives'!#REF!</definedName>
    <definedName name="I_PBO_HII_N">'[6]FAS87 Liabilities -- Actives'!#REF!</definedName>
    <definedName name="I_PBO_NC_HII_N" localSheetId="2">'[6]FAS87 Liabilities -- Actives'!#REF!</definedName>
    <definedName name="I_PBO_NC_HII_N" localSheetId="4">'[6]FAS87 Liabilities -- Actives'!#REF!</definedName>
    <definedName name="I_PBO_NC_HII_N" localSheetId="3">'[6]FAS87 Liabilities -- Actives'!#REF!</definedName>
    <definedName name="I_PBO_NC_HII_N" localSheetId="0">'[6]FAS87 Liabilities -- Actives'!#REF!</definedName>
    <definedName name="I_PBO_NC_HII_N" localSheetId="1">'[6]FAS87 Liabilities -- Actives'!#REF!</definedName>
    <definedName name="I_PBO_NC_HII_N">'[6]FAS87 Liabilities -- Actives'!#REF!</definedName>
    <definedName name="I_Spouses" localSheetId="2">'[19]FAS87 Liabilities - Inactive'!#REF!</definedName>
    <definedName name="I_Spouses" localSheetId="4">'[19]FAS87 Liabilities - Inactive'!#REF!</definedName>
    <definedName name="I_Spouses" localSheetId="3">'[19]FAS87 Liabilities - Inactive'!#REF!</definedName>
    <definedName name="I_Spouses" localSheetId="0">'[19]FAS87 Liabilities - Inactive'!#REF!</definedName>
    <definedName name="I_Spouses" localSheetId="1">'[19]FAS87 Liabilities - Inactive'!#REF!</definedName>
    <definedName name="I_Spouses">'[19]FAS87 Liabilities - Inactive'!#REF!</definedName>
    <definedName name="IBEW_COL" localSheetId="2">[9]Disclosure!#REF!</definedName>
    <definedName name="IBEW_COL" localSheetId="4">[9]Disclosure!#REF!</definedName>
    <definedName name="IBEW_COL" localSheetId="3">[9]Disclosure!#REF!</definedName>
    <definedName name="IBEW_COL" localSheetId="0">[9]Disclosure!#REF!</definedName>
    <definedName name="IBEW_COL" localSheetId="1">[9]Disclosure!#REF!</definedName>
    <definedName name="IBEW_COL">[9]Disclosure!#REF!</definedName>
    <definedName name="IBEW_COL2" localSheetId="2">[9]Development!#REF!</definedName>
    <definedName name="IBEW_COL2" localSheetId="4">[9]Development!#REF!</definedName>
    <definedName name="IBEW_COL2" localSheetId="3">[9]Development!#REF!</definedName>
    <definedName name="IBEW_COL2" localSheetId="0">[9]Development!#REF!</definedName>
    <definedName name="IBEW_COL2" localSheetId="1">[9]Development!#REF!</definedName>
    <definedName name="IBEW_COL2">[9]Development!#REF!</definedName>
    <definedName name="IC">[5]Disclosure!$B$10</definedName>
    <definedName name="IC_LY">[5]Development!$C$21</definedName>
    <definedName name="ignore" localSheetId="2">#REF!</definedName>
    <definedName name="ignore" localSheetId="4">#REF!</definedName>
    <definedName name="ignore" localSheetId="3">#REF!</definedName>
    <definedName name="ignore" localSheetId="0">#REF!</definedName>
    <definedName name="ignore" localSheetId="1">#REF!</definedName>
    <definedName name="ignore">#REF!</definedName>
    <definedName name="Input_SBU_Codes">[5]Development!$H$4:$R$4</definedName>
    <definedName name="INPUT_SBU_CODES_2">[5]Disclosure!$I$117:$R$117</definedName>
    <definedName name="INPUT_SBU_CODES_3">[5]Development!$J$53:$R$53</definedName>
    <definedName name="INTERP">'[5]Retirees MED d'!$C$3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JHT">'[20]522040'!$A$2:$A$11</definedName>
    <definedName name="JVS" localSheetId="2">#REF!</definedName>
    <definedName name="JVS" localSheetId="4">#REF!</definedName>
    <definedName name="JVS" localSheetId="3">#REF!</definedName>
    <definedName name="JVS" localSheetId="0">#REF!</definedName>
    <definedName name="JVS" localSheetId="1">#REF!</definedName>
    <definedName name="JVS">#REF!</definedName>
    <definedName name="Level">'[21]Drop Down Table'!$E$2:$E$10</definedName>
    <definedName name="LineItem" localSheetId="2">#REF!</definedName>
    <definedName name="LineItem" localSheetId="4">#REF!</definedName>
    <definedName name="LineItem" localSheetId="3">#REF!</definedName>
    <definedName name="LineItem" localSheetId="0">#REF!</definedName>
    <definedName name="LineItem" localSheetId="1">#REF!</definedName>
    <definedName name="LineItem">#REF!</definedName>
    <definedName name="logcount" localSheetId="2">#REF!</definedName>
    <definedName name="logcount" localSheetId="4">#REF!</definedName>
    <definedName name="logcount" localSheetId="3">#REF!</definedName>
    <definedName name="logcount" localSheetId="0">#REF!</definedName>
    <definedName name="logcount" localSheetId="1">#REF!</definedName>
    <definedName name="logcount">#REF!</definedName>
    <definedName name="marcc" localSheetId="2">'[10]Weekly Hours Tracking'!#REF!</definedName>
    <definedName name="marcc" localSheetId="4">'[10]Weekly Hours Tracking'!#REF!</definedName>
    <definedName name="marcc" localSheetId="3">'[10]Weekly Hours Tracking'!#REF!</definedName>
    <definedName name="marcc" localSheetId="0">'[10]Weekly Hours Tracking'!#REF!</definedName>
    <definedName name="marcc" localSheetId="1">'[10]Weekly Hours Tracking'!#REF!</definedName>
    <definedName name="marcc">'[10]Weekly Hours Tracking'!#REF!</definedName>
    <definedName name="maycc" localSheetId="2">'[10]Weekly Hours Tracking'!#REF!</definedName>
    <definedName name="maycc" localSheetId="4">'[10]Weekly Hours Tracking'!#REF!</definedName>
    <definedName name="maycc" localSheetId="3">'[10]Weekly Hours Tracking'!#REF!</definedName>
    <definedName name="maycc" localSheetId="0">'[10]Weekly Hours Tracking'!#REF!</definedName>
    <definedName name="maycc" localSheetId="1">'[10]Weekly Hours Tracking'!#REF!</definedName>
    <definedName name="maycc">'[10]Weekly Hours Tracking'!#REF!</definedName>
    <definedName name="MetaData">[8]CONSTANTS!$F$7:$F$9</definedName>
    <definedName name="Months">[22]Formula!$E$4:$E$15</definedName>
    <definedName name="MRT_COL">[5]Disclosure!$Y$5</definedName>
    <definedName name="MRT_COL2">[5]Development!$Z$6</definedName>
    <definedName name="MRT24_col">[5]Disclosure!$Z$5</definedName>
    <definedName name="MRT24_col2">[5]Development!$AA$6</definedName>
    <definedName name="MsgHier">[8]CONSTANTS!$F$3:$F$5</definedName>
    <definedName name="MVA_BOY">[5]Disclosure!$B$20</definedName>
    <definedName name="MVA_EOY">[23]Disclosure!$B$28</definedName>
    <definedName name="N_A">'[21]Drop Down Table'!$H$2:$H$3</definedName>
    <definedName name="NET_GL_EOY">[23]Disclosure!$B$34</definedName>
    <definedName name="NETGL_AMORT_LY">[5]Development!$C$25</definedName>
    <definedName name="NGLAMORT_LY">[24]Development!$B$24</definedName>
    <definedName name="NINT" localSheetId="2">#REF!</definedName>
    <definedName name="NINT" localSheetId="4">#REF!</definedName>
    <definedName name="NINT" localSheetId="3">#REF!</definedName>
    <definedName name="NINT" localSheetId="0">#REF!</definedName>
    <definedName name="NINT" localSheetId="1">#REF!</definedName>
    <definedName name="NINT">#REF!</definedName>
    <definedName name="nol_analysis">'[25]NOL Analysis'!$C$3:$M$70</definedName>
    <definedName name="NorPage1" localSheetId="2">#REF!</definedName>
    <definedName name="NorPage1" localSheetId="4">#REF!</definedName>
    <definedName name="NorPage1" localSheetId="3">#REF!</definedName>
    <definedName name="NorPage1" localSheetId="0">#REF!</definedName>
    <definedName name="NorPage1" localSheetId="1">#REF!</definedName>
    <definedName name="NorPage1">#REF!</definedName>
    <definedName name="Nuclear">[18]Nuclear!$A$6:$C$91</definedName>
    <definedName name="octcc" localSheetId="2">'[10]Weekly Hours Tracking'!#REF!</definedName>
    <definedName name="octcc" localSheetId="4">'[10]Weekly Hours Tracking'!#REF!</definedName>
    <definedName name="octcc" localSheetId="3">'[10]Weekly Hours Tracking'!#REF!</definedName>
    <definedName name="octcc" localSheetId="0">'[10]Weekly Hours Tracking'!#REF!</definedName>
    <definedName name="octcc" localSheetId="1">'[10]Weekly Hours Tracking'!#REF!</definedName>
    <definedName name="octcc">'[10]Weekly Hours Tracking'!#REF!</definedName>
    <definedName name="offsetFeesValue" localSheetId="2">'[10]Weekly Fees Tracking'!#REF!</definedName>
    <definedName name="offsetFeesValue" localSheetId="4">'[10]Weekly Fees Tracking'!#REF!</definedName>
    <definedName name="offsetFeesValue" localSheetId="3">'[10]Weekly Fees Tracking'!#REF!</definedName>
    <definedName name="offsetFeesValue" localSheetId="0">'[10]Weekly Fees Tracking'!#REF!</definedName>
    <definedName name="offsetFeesValue" localSheetId="1">'[10]Weekly Fees Tracking'!#REF!</definedName>
    <definedName name="offsetFeesValue">'[10]Weekly Fees Tracking'!#REF!</definedName>
    <definedName name="ONE" localSheetId="2">#REF!</definedName>
    <definedName name="ONE" localSheetId="4">#REF!</definedName>
    <definedName name="ONE" localSheetId="3">#REF!</definedName>
    <definedName name="ONE" localSheetId="0">#REF!</definedName>
    <definedName name="ONE" localSheetId="1">#REF!</definedName>
    <definedName name="ONE">#REF!</definedName>
    <definedName name="OOP_ADJ">[17]Open!$A$1:$AA$73</definedName>
    <definedName name="OTHER_ADJUST" localSheetId="2">[6]Disclosure!#REF!</definedName>
    <definedName name="OTHER_ADJUST" localSheetId="4">[6]Disclosure!#REF!</definedName>
    <definedName name="OTHER_ADJUST" localSheetId="3">[6]Disclosure!#REF!</definedName>
    <definedName name="OTHER_ADJUST" localSheetId="0">[6]Disclosure!#REF!</definedName>
    <definedName name="OTHER_ADJUST" localSheetId="1">[6]Disclosure!#REF!</definedName>
    <definedName name="OTHER_ADJUST">[6]Disclosure!#REF!</definedName>
    <definedName name="PA_ADJ" localSheetId="2">[6]Disclosure!#REF!</definedName>
    <definedName name="PA_ADJ" localSheetId="4">[6]Disclosure!#REF!</definedName>
    <definedName name="PA_ADJ" localSheetId="3">[6]Disclosure!#REF!</definedName>
    <definedName name="PA_ADJ" localSheetId="0">[6]Disclosure!#REF!</definedName>
    <definedName name="PA_ADJ" localSheetId="1">[6]Disclosure!#REF!</definedName>
    <definedName name="PA_ADJ">[6]Disclosure!#REF!</definedName>
    <definedName name="PBO_BOY">[5]Disclosure!$B$8</definedName>
    <definedName name="PBO_EOY">[23]Disclosure!$B$19</definedName>
    <definedName name="PBO_TRANSFER" localSheetId="2">[9]Disclosure!#REF!</definedName>
    <definedName name="PBO_TRANSFER" localSheetId="4">[9]Disclosure!#REF!</definedName>
    <definedName name="PBO_TRANSFER" localSheetId="3">[9]Disclosure!#REF!</definedName>
    <definedName name="PBO_TRANSFER" localSheetId="0">[9]Disclosure!#REF!</definedName>
    <definedName name="PBO_TRANSFER" localSheetId="1">[9]Disclosure!#REF!</definedName>
    <definedName name="PBO_TRANSFER">[9]Disclosure!#REF!</definedName>
    <definedName name="PBOTrn12001" localSheetId="2">[6]Disclosure!#REF!</definedName>
    <definedName name="PBOTrn12001" localSheetId="4">[6]Disclosure!#REF!</definedName>
    <definedName name="PBOTrn12001" localSheetId="3">[6]Disclosure!#REF!</definedName>
    <definedName name="PBOTrn12001" localSheetId="0">[6]Disclosure!#REF!</definedName>
    <definedName name="PBOTrn12001" localSheetId="1">[6]Disclosure!#REF!</definedName>
    <definedName name="PBOTrn12001">[6]Disclosure!#REF!</definedName>
    <definedName name="Pie1Data">[13]PieCharts!$C$2:$H$7</definedName>
    <definedName name="Pie2Data">[13]PieCharts!$M$2:$R$6</definedName>
    <definedName name="Pie3Data">[13]PieCharts!$W$2:$AB$6</definedName>
    <definedName name="PLAN_AMEND">[5]Disclosure!$B$15</definedName>
    <definedName name="Plant_in_Service" localSheetId="2">#REF!</definedName>
    <definedName name="Plant_in_Service" localSheetId="4">#REF!</definedName>
    <definedName name="Plant_in_Service" localSheetId="3">#REF!</definedName>
    <definedName name="Plant_in_Service" localSheetId="0">#REF!</definedName>
    <definedName name="Plant_in_Service" localSheetId="1">#REF!</definedName>
    <definedName name="Plant_in_Service">#REF!</definedName>
    <definedName name="Plt_in_Serv_Amount" localSheetId="2">#REF!</definedName>
    <definedName name="Plt_in_Serv_Amount" localSheetId="4">#REF!</definedName>
    <definedName name="Plt_in_Serv_Amount" localSheetId="3">#REF!</definedName>
    <definedName name="Plt_in_Serv_Amount" localSheetId="0">#REF!</definedName>
    <definedName name="Plt_in_Serv_Amount" localSheetId="1">#REF!</definedName>
    <definedName name="Plt_in_Serv_Amount">#REF!</definedName>
    <definedName name="POPUP" localSheetId="2">#REF!</definedName>
    <definedName name="POPUP" localSheetId="4">#REF!</definedName>
    <definedName name="POPUP" localSheetId="3">#REF!</definedName>
    <definedName name="POPUP" localSheetId="0">#REF!</definedName>
    <definedName name="POPUP" localSheetId="1">#REF!</definedName>
    <definedName name="POPUP">#REF!</definedName>
    <definedName name="PPD_BOY">[5]Disclosure!$B$111</definedName>
    <definedName name="PPD_EOY">[5]Disclosure!$B$116</definedName>
    <definedName name="PreventedStats" localSheetId="2">#REF!</definedName>
    <definedName name="PreventedStats" localSheetId="4">#REF!</definedName>
    <definedName name="PreventedStats" localSheetId="3">#REF!</definedName>
    <definedName name="PreventedStats" localSheetId="0">#REF!</definedName>
    <definedName name="PreventedStats" localSheetId="1">#REF!</definedName>
    <definedName name="PreventedStats">#REF!</definedName>
    <definedName name="_xlnm.Print_Area">#REF!</definedName>
    <definedName name="ProcLogic">[8]CONSTANTS!$F$33:$F$35</definedName>
    <definedName name="Proposal" localSheetId="2">#REF!</definedName>
    <definedName name="Proposal" localSheetId="4">#REF!</definedName>
    <definedName name="Proposal" localSheetId="3">#REF!</definedName>
    <definedName name="Proposal" localSheetId="0">#REF!</definedName>
    <definedName name="Proposal" localSheetId="1">#REF!</definedName>
    <definedName name="Proposal">#REF!</definedName>
    <definedName name="PSC_AMORT">[5]Development!$C$206</definedName>
    <definedName name="PSC_AMORT_LY">[5]Development!$C$24</definedName>
    <definedName name="PSC_EOY">[23]Disclosure!$B$33</definedName>
    <definedName name="PSC_NEW_BASE">[5]Development!$C$207</definedName>
    <definedName name="PSCAMORT_LY">[24]Development!$B$23</definedName>
    <definedName name="psec" localSheetId="2">#REF!</definedName>
    <definedName name="psec" localSheetId="4">#REF!</definedName>
    <definedName name="psec" localSheetId="3">#REF!</definedName>
    <definedName name="psec" localSheetId="0">#REF!</definedName>
    <definedName name="psec" localSheetId="1">#REF!</definedName>
    <definedName name="psec">#REF!</definedName>
    <definedName name="RegDEV">[5]Development!$A$1:$AN$239</definedName>
    <definedName name="REGDIS">[5]Disclosure!$A$1:$AG$269</definedName>
    <definedName name="REI_COL" localSheetId="2">[19]Disclosure!#REF!</definedName>
    <definedName name="REI_COL" localSheetId="4">[19]Disclosure!#REF!</definedName>
    <definedName name="REI_COL" localSheetId="3">[19]Disclosure!#REF!</definedName>
    <definedName name="REI_COL" localSheetId="0">[19]Disclosure!#REF!</definedName>
    <definedName name="REI_COL" localSheetId="1">[19]Disclosure!#REF!</definedName>
    <definedName name="REI_COL">[19]Disclosure!#REF!</definedName>
    <definedName name="REI_COL2">[5]Development!$V$6</definedName>
    <definedName name="REMA_COL" localSheetId="2">[19]Disclosure!#REF!</definedName>
    <definedName name="REMA_COL" localSheetId="4">[19]Disclosure!#REF!</definedName>
    <definedName name="REMA_COL" localSheetId="3">[19]Disclosure!#REF!</definedName>
    <definedName name="REMA_COL" localSheetId="0">[19]Disclosure!#REF!</definedName>
    <definedName name="REMA_COL" localSheetId="1">[19]Disclosure!#REF!</definedName>
    <definedName name="REMA_COL">[19]Disclosure!#REF!</definedName>
    <definedName name="REMA_COL1" localSheetId="2">[19]Disclosure!#REF!</definedName>
    <definedName name="REMA_COL1" localSheetId="4">[19]Disclosure!#REF!</definedName>
    <definedName name="REMA_COL1" localSheetId="3">[19]Disclosure!#REF!</definedName>
    <definedName name="REMA_COL1" localSheetId="0">[19]Disclosure!#REF!</definedName>
    <definedName name="REMA_COL1" localSheetId="1">[19]Disclosure!#REF!</definedName>
    <definedName name="REMA_COL1">[19]Disclosure!#REF!</definedName>
    <definedName name="REMA_COL2" localSheetId="2">[9]Development!#REF!</definedName>
    <definedName name="REMA_COL2" localSheetId="4">[9]Development!#REF!</definedName>
    <definedName name="REMA_COL2" localSheetId="3">[9]Development!#REF!</definedName>
    <definedName name="REMA_COL2" localSheetId="0">[9]Development!#REF!</definedName>
    <definedName name="REMA_COL2" localSheetId="1">[9]Development!#REF!</definedName>
    <definedName name="REMA_COL2">[9]Development!#REF!</definedName>
    <definedName name="REP">[18]REP!$A$6:$C$30</definedName>
    <definedName name="ReportName" localSheetId="2">#REF!</definedName>
    <definedName name="ReportName" localSheetId="4">#REF!</definedName>
    <definedName name="ReportName" localSheetId="3">#REF!</definedName>
    <definedName name="ReportName" localSheetId="0">#REF!</definedName>
    <definedName name="ReportName" localSheetId="1">#REF!</definedName>
    <definedName name="ReportName">#REF!</definedName>
    <definedName name="RERC_COL" localSheetId="2">[19]Disclosure!#REF!</definedName>
    <definedName name="RERC_COL" localSheetId="4">[19]Disclosure!#REF!</definedName>
    <definedName name="RERC_COL" localSheetId="3">[19]Disclosure!#REF!</definedName>
    <definedName name="RERC_COL" localSheetId="0">[19]Disclosure!#REF!</definedName>
    <definedName name="RERC_COL" localSheetId="1">[19]Disclosure!#REF!</definedName>
    <definedName name="RERC_COL">[19]Disclosure!#REF!</definedName>
    <definedName name="RERC_COL2">[5]Development!$W$6</definedName>
    <definedName name="Resource">'[21]Drop Down Table'!$C$2:$C$9</definedName>
    <definedName name="ROLLEXP">[5]Disclosure!$B$114</definedName>
    <definedName name="Routing">[8]CONSTANTS!$F$15:$F$17</definedName>
    <definedName name="RRI_COL" localSheetId="2">[19]Disclosure!#REF!</definedName>
    <definedName name="RRI_COL" localSheetId="4">[19]Disclosure!#REF!</definedName>
    <definedName name="RRI_COL" localSheetId="3">[19]Disclosure!#REF!</definedName>
    <definedName name="RRI_COL" localSheetId="0">[19]Disclosure!#REF!</definedName>
    <definedName name="RRI_COL" localSheetId="1">[19]Disclosure!#REF!</definedName>
    <definedName name="RRI_COL">[19]Disclosure!#REF!</definedName>
    <definedName name="RRI_COL2" localSheetId="2">[9]Development!#REF!</definedName>
    <definedName name="RRI_COL2" localSheetId="4">[9]Development!#REF!</definedName>
    <definedName name="RRI_COL2" localSheetId="3">[9]Development!#REF!</definedName>
    <definedName name="RRI_COL2" localSheetId="0">[9]Development!#REF!</definedName>
    <definedName name="RRI_COL2" localSheetId="1">[9]Development!#REF!</definedName>
    <definedName name="RRI_COL2">[9]Development!#REF!</definedName>
    <definedName name="RRITOT_1" localSheetId="2">[9]Disclosure!#REF!</definedName>
    <definedName name="RRITOT_1" localSheetId="4">[9]Disclosure!#REF!</definedName>
    <definedName name="RRITOT_1" localSheetId="3">[9]Disclosure!#REF!</definedName>
    <definedName name="RRITOT_1" localSheetId="0">[9]Disclosure!#REF!</definedName>
    <definedName name="RRITOT_1" localSheetId="1">[9]Disclosure!#REF!</definedName>
    <definedName name="RRITOT_1">[9]Disclosure!#REF!</definedName>
    <definedName name="RRITOT_2" localSheetId="2">[9]Development!#REF!</definedName>
    <definedName name="RRITOT_2" localSheetId="4">[9]Development!#REF!</definedName>
    <definedName name="RRITOT_2" localSheetId="3">[9]Development!#REF!</definedName>
    <definedName name="RRITOT_2" localSheetId="0">[9]Development!#REF!</definedName>
    <definedName name="RRITOT_2" localSheetId="1">[9]Development!#REF!</definedName>
    <definedName name="RRITOT_2">[9]Development!#REF!</definedName>
    <definedName name="RRITransfers" localSheetId="2">[6]Disclosure!#REF!</definedName>
    <definedName name="RRITransfers" localSheetId="4">[6]Disclosure!#REF!</definedName>
    <definedName name="RRITransfers" localSheetId="3">[6]Disclosure!#REF!</definedName>
    <definedName name="RRITransfers" localSheetId="0">[6]Disclosure!#REF!</definedName>
    <definedName name="RRITransfers" localSheetId="1">[6]Disclosure!#REF!</definedName>
    <definedName name="RRITransfers">[6]Disclosure!#REF!</definedName>
    <definedName name="SAPBEXrevision" hidden="1">1</definedName>
    <definedName name="SAPBEXsysID" hidden="1">"BWP"</definedName>
    <definedName name="SAPBEXwbID" hidden="1">"41R8VX6RKEQM21N6NZ3NVKY0O"</definedName>
    <definedName name="SAPFuncF4Help" localSheetId="2" hidden="1">Main.SAPF4Help()</definedName>
    <definedName name="SAPFuncF4Help" localSheetId="4" hidden="1">Main.SAPF4Help()</definedName>
    <definedName name="SAPFuncF4Help" localSheetId="3" hidden="1">Main.SAPF4Help()</definedName>
    <definedName name="SAPFuncF4Help" localSheetId="0" hidden="1">Main.SAPF4Help()</definedName>
    <definedName name="SAPFuncF4Help" localSheetId="1" hidden="1">Main.SAPF4Help()</definedName>
    <definedName name="SAPFuncF4Help" hidden="1">Main.SAPF4Help()</definedName>
    <definedName name="SAPRangeKEYFIG_Tabelle1_Tabelle1D1" localSheetId="2">#REF!</definedName>
    <definedName name="SAPRangeKEYFIG_Tabelle1_Tabelle1D1" localSheetId="4">#REF!</definedName>
    <definedName name="SAPRangeKEYFIG_Tabelle1_Tabelle1D1" localSheetId="3">#REF!</definedName>
    <definedName name="SAPRangeKEYFIG_Tabelle1_Tabelle1D1" localSheetId="0">#REF!</definedName>
    <definedName name="SAPRangeKEYFIG_Tabelle1_Tabelle1D1" localSheetId="1">#REF!</definedName>
    <definedName name="SAPRangeKEYFIG_Tabelle1_Tabelle1D1">#REF!</definedName>
    <definedName name="SAPRangePOPER_Tabelle1_Tabelle1D1" localSheetId="2">#REF!</definedName>
    <definedName name="SAPRangePOPER_Tabelle1_Tabelle1D1" localSheetId="4">#REF!</definedName>
    <definedName name="SAPRangePOPER_Tabelle1_Tabelle1D1" localSheetId="3">#REF!</definedName>
    <definedName name="SAPRangePOPER_Tabelle1_Tabelle1D1" localSheetId="0">#REF!</definedName>
    <definedName name="SAPRangePOPER_Tabelle1_Tabelle1D1" localSheetId="1">#REF!</definedName>
    <definedName name="SAPRangePOPER_Tabelle1_Tabelle1D1">#REF!</definedName>
    <definedName name="SAPRangeRACCT_Tabelle1_Tabelle1D1" localSheetId="2">#REF!</definedName>
    <definedName name="SAPRangeRACCT_Tabelle1_Tabelle1D1" localSheetId="4">#REF!</definedName>
    <definedName name="SAPRangeRACCT_Tabelle1_Tabelle1D1" localSheetId="3">#REF!</definedName>
    <definedName name="SAPRangeRACCT_Tabelle1_Tabelle1D1" localSheetId="0">#REF!</definedName>
    <definedName name="SAPRangeRACCT_Tabelle1_Tabelle1D1" localSheetId="1">#REF!</definedName>
    <definedName name="SAPRangeRACCT_Tabelle1_Tabelle1D1">#REF!</definedName>
    <definedName name="SAPRangeRCOMP_Tabelle1_Tabelle1D1" localSheetId="2">#REF!</definedName>
    <definedName name="SAPRangeRCOMP_Tabelle1_Tabelle1D1" localSheetId="4">#REF!</definedName>
    <definedName name="SAPRangeRCOMP_Tabelle1_Tabelle1D1" localSheetId="3">#REF!</definedName>
    <definedName name="SAPRangeRCOMP_Tabelle1_Tabelle1D1" localSheetId="0">#REF!</definedName>
    <definedName name="SAPRangeRCOMP_Tabelle1_Tabelle1D1" localSheetId="1">#REF!</definedName>
    <definedName name="SAPRangeRCOMP_Tabelle1_Tabelle1D1">#REF!</definedName>
    <definedName name="SAPRangeRLDNR_Tabelle1_Tabelle1D1" localSheetId="2">#REF!</definedName>
    <definedName name="SAPRangeRLDNR_Tabelle1_Tabelle1D1" localSheetId="4">#REF!</definedName>
    <definedName name="SAPRangeRLDNR_Tabelle1_Tabelle1D1" localSheetId="3">#REF!</definedName>
    <definedName name="SAPRangeRLDNR_Tabelle1_Tabelle1D1" localSheetId="0">#REF!</definedName>
    <definedName name="SAPRangeRLDNR_Tabelle1_Tabelle1D1" localSheetId="1">#REF!</definedName>
    <definedName name="SAPRangeRLDNR_Tabelle1_Tabelle1D1">#REF!</definedName>
    <definedName name="SAPRangeRVERS_Tabelle1_Tabelle1D1" localSheetId="2">#REF!</definedName>
    <definedName name="SAPRangeRVERS_Tabelle1_Tabelle1D1" localSheetId="4">#REF!</definedName>
    <definedName name="SAPRangeRVERS_Tabelle1_Tabelle1D1" localSheetId="3">#REF!</definedName>
    <definedName name="SAPRangeRVERS_Tabelle1_Tabelle1D1" localSheetId="0">#REF!</definedName>
    <definedName name="SAPRangeRVERS_Tabelle1_Tabelle1D1" localSheetId="1">#REF!</definedName>
    <definedName name="SAPRangeRVERS_Tabelle1_Tabelle1D1">#REF!</definedName>
    <definedName name="SAPRangeRYEAR_Tabelle1_Tabelle1D1" localSheetId="2">#REF!</definedName>
    <definedName name="SAPRangeRYEAR_Tabelle1_Tabelle1D1" localSheetId="4">#REF!</definedName>
    <definedName name="SAPRangeRYEAR_Tabelle1_Tabelle1D1" localSheetId="3">#REF!</definedName>
    <definedName name="SAPRangeRYEAR_Tabelle1_Tabelle1D1" localSheetId="0">#REF!</definedName>
    <definedName name="SAPRangeRYEAR_Tabelle1_Tabelle1D1" localSheetId="1">#REF!</definedName>
    <definedName name="SAPRangeRYEAR_Tabelle1_Tabelle1D1">#REF!</definedName>
    <definedName name="SAPTrigger_Tabelle1_Tabelle1D1">[26]sapactivexlhiddensheet!$A$39</definedName>
    <definedName name="SBU_CODES_1">[5]Development!$D$5:$S$5</definedName>
    <definedName name="SBU_CODES_2">[23]Disclosure!$C$5:$P$5</definedName>
    <definedName name="SBU_CODES_3">[5]Development!$D$30:$S$30</definedName>
    <definedName name="SBU_CODES_4">[9]Disclosure!$C$5:$P$5</definedName>
    <definedName name="SBU_CODES_5" localSheetId="2">#REF!</definedName>
    <definedName name="SBU_CODES_5" localSheetId="4">#REF!</definedName>
    <definedName name="SBU_CODES_5" localSheetId="3">#REF!</definedName>
    <definedName name="SBU_CODES_5" localSheetId="0">#REF!</definedName>
    <definedName name="SBU_CODES_5" localSheetId="1">#REF!</definedName>
    <definedName name="SBU_CODES_5">#REF!</definedName>
    <definedName name="SC">[5]Disclosure!$B$9</definedName>
    <definedName name="SC_LY">[5]Development!$C$20</definedName>
    <definedName name="schedule" localSheetId="2">#REF!</definedName>
    <definedName name="schedule" localSheetId="4">#REF!</definedName>
    <definedName name="schedule" localSheetId="3">#REF!</definedName>
    <definedName name="schedule" localSheetId="0">#REF!</definedName>
    <definedName name="schedule" localSheetId="1">#REF!</definedName>
    <definedName name="schedule">#REF!</definedName>
    <definedName name="SCMINUS">[5]Disclosure!$B$127</definedName>
    <definedName name="SCPLUS">[5]Disclosure!$B$126</definedName>
    <definedName name="SEVT" localSheetId="2">#REF!</definedName>
    <definedName name="SEVT" localSheetId="4">#REF!</definedName>
    <definedName name="SEVT" localSheetId="3">#REF!</definedName>
    <definedName name="SEVT" localSheetId="0">#REF!</definedName>
    <definedName name="SEVT" localSheetId="1">#REF!</definedName>
    <definedName name="SEVT">#REF!</definedName>
    <definedName name="SIXT" localSheetId="2">#REF!</definedName>
    <definedName name="SIXT" localSheetId="4">#REF!</definedName>
    <definedName name="SIXT" localSheetId="3">#REF!</definedName>
    <definedName name="SIXT" localSheetId="0">#REF!</definedName>
    <definedName name="SIXT" localSheetId="1">#REF!</definedName>
    <definedName name="SIXT">#REF!</definedName>
    <definedName name="SpecialFunc">[8]CONSTANTS!$F$26:$F$27</definedName>
    <definedName name="SpTermExpense" localSheetId="2">[6]Disclosure!#REF!</definedName>
    <definedName name="SpTermExpense" localSheetId="4">[6]Disclosure!#REF!</definedName>
    <definedName name="SpTermExpense" localSheetId="3">[6]Disclosure!#REF!</definedName>
    <definedName name="SpTermExpense" localSheetId="0">[6]Disclosure!#REF!</definedName>
    <definedName name="SpTermExpense" localSheetId="1">[6]Disclosure!#REF!</definedName>
    <definedName name="SpTermExpense">[6]Disclosure!#REF!</definedName>
    <definedName name="Subcategory" localSheetId="2">#REF!</definedName>
    <definedName name="Subcategory" localSheetId="4">#REF!</definedName>
    <definedName name="Subcategory" localSheetId="3">#REF!</definedName>
    <definedName name="Subcategory" localSheetId="0">#REF!</definedName>
    <definedName name="Subcategory" localSheetId="1">#REF!</definedName>
    <definedName name="Subcategory">#REF!</definedName>
    <definedName name="TEIG" localSheetId="2">#REF!</definedName>
    <definedName name="TEIG" localSheetId="4">#REF!</definedName>
    <definedName name="TEIG" localSheetId="3">#REF!</definedName>
    <definedName name="TEIG" localSheetId="0">#REF!</definedName>
    <definedName name="TEIG" localSheetId="1">#REF!</definedName>
    <definedName name="TEIG">#REF!</definedName>
    <definedName name="TEN" localSheetId="2">#REF!</definedName>
    <definedName name="TEN" localSheetId="4">#REF!</definedName>
    <definedName name="TEN" localSheetId="3">#REF!</definedName>
    <definedName name="TEN" localSheetId="0">#REF!</definedName>
    <definedName name="TEN" localSheetId="1">#REF!</definedName>
    <definedName name="TEN">#REF!</definedName>
    <definedName name="TEST">'[27]Original Data'!$C$2:$C$1016</definedName>
    <definedName name="TEST0" localSheetId="2">#REF!</definedName>
    <definedName name="TEST0" localSheetId="4">#REF!</definedName>
    <definedName name="TEST0" localSheetId="3">#REF!</definedName>
    <definedName name="TEST0" localSheetId="0">#REF!</definedName>
    <definedName name="TEST0" localSheetId="1">#REF!</definedName>
    <definedName name="TEST0">#REF!</definedName>
    <definedName name="TEST1" localSheetId="2">#REF!</definedName>
    <definedName name="TEST1" localSheetId="4">#REF!</definedName>
    <definedName name="TEST1" localSheetId="3">#REF!</definedName>
    <definedName name="TEST1" localSheetId="0">#REF!</definedName>
    <definedName name="TEST1" localSheetId="1">#REF!</definedName>
    <definedName name="TEST1">#REF!</definedName>
    <definedName name="TEST10" localSheetId="2">#REF!</definedName>
    <definedName name="TEST10" localSheetId="4">#REF!</definedName>
    <definedName name="TEST10" localSheetId="3">#REF!</definedName>
    <definedName name="TEST10" localSheetId="0">#REF!</definedName>
    <definedName name="TEST10" localSheetId="1">#REF!</definedName>
    <definedName name="TEST10">#REF!</definedName>
    <definedName name="TEST11" localSheetId="2">#REF!</definedName>
    <definedName name="TEST11" localSheetId="4">#REF!</definedName>
    <definedName name="TEST11" localSheetId="3">#REF!</definedName>
    <definedName name="TEST11" localSheetId="0">#REF!</definedName>
    <definedName name="TEST11" localSheetId="1">#REF!</definedName>
    <definedName name="TEST11">#REF!</definedName>
    <definedName name="TEST12" localSheetId="2">#REF!</definedName>
    <definedName name="TEST12" localSheetId="4">#REF!</definedName>
    <definedName name="TEST12" localSheetId="3">#REF!</definedName>
    <definedName name="TEST12" localSheetId="0">#REF!</definedName>
    <definedName name="TEST12" localSheetId="1">#REF!</definedName>
    <definedName name="TEST12">#REF!</definedName>
    <definedName name="TEST13" localSheetId="2">#REF!</definedName>
    <definedName name="TEST13" localSheetId="4">#REF!</definedName>
    <definedName name="TEST13" localSheetId="3">#REF!</definedName>
    <definedName name="TEST13" localSheetId="0">#REF!</definedName>
    <definedName name="TEST13" localSheetId="1">#REF!</definedName>
    <definedName name="TEST13">#REF!</definedName>
    <definedName name="TEST14" localSheetId="2">#REF!</definedName>
    <definedName name="TEST14" localSheetId="4">#REF!</definedName>
    <definedName name="TEST14" localSheetId="3">#REF!</definedName>
    <definedName name="TEST14" localSheetId="0">#REF!</definedName>
    <definedName name="TEST14" localSheetId="1">#REF!</definedName>
    <definedName name="TEST14">#REF!</definedName>
    <definedName name="TEST2" localSheetId="2">#REF!</definedName>
    <definedName name="TEST2" localSheetId="4">#REF!</definedName>
    <definedName name="TEST2" localSheetId="3">#REF!</definedName>
    <definedName name="TEST2" localSheetId="0">#REF!</definedName>
    <definedName name="TEST2" localSheetId="1">#REF!</definedName>
    <definedName name="TEST2">#REF!</definedName>
    <definedName name="TEST3" localSheetId="2">#REF!</definedName>
    <definedName name="TEST3" localSheetId="4">#REF!</definedName>
    <definedName name="TEST3" localSheetId="3">#REF!</definedName>
    <definedName name="TEST3" localSheetId="0">#REF!</definedName>
    <definedName name="TEST3" localSheetId="1">#REF!</definedName>
    <definedName name="TEST3">#REF!</definedName>
    <definedName name="TEST4" localSheetId="2">#REF!</definedName>
    <definedName name="TEST4" localSheetId="4">#REF!</definedName>
    <definedName name="TEST4" localSheetId="3">#REF!</definedName>
    <definedName name="TEST4" localSheetId="0">#REF!</definedName>
    <definedName name="TEST4" localSheetId="1">#REF!</definedName>
    <definedName name="TEST4">#REF!</definedName>
    <definedName name="TEST5" localSheetId="2">#REF!</definedName>
    <definedName name="TEST5" localSheetId="4">#REF!</definedName>
    <definedName name="TEST5" localSheetId="3">#REF!</definedName>
    <definedName name="TEST5" localSheetId="0">#REF!</definedName>
    <definedName name="TEST5" localSheetId="1">#REF!</definedName>
    <definedName name="TEST5">#REF!</definedName>
    <definedName name="TEST6" localSheetId="2">#REF!</definedName>
    <definedName name="TEST6" localSheetId="4">#REF!</definedName>
    <definedName name="TEST6" localSheetId="3">#REF!</definedName>
    <definedName name="TEST6" localSheetId="0">#REF!</definedName>
    <definedName name="TEST6" localSheetId="1">#REF!</definedName>
    <definedName name="TEST6">#REF!</definedName>
    <definedName name="TEST7" localSheetId="2">#REF!</definedName>
    <definedName name="TEST7" localSheetId="4">#REF!</definedName>
    <definedName name="TEST7" localSheetId="3">#REF!</definedName>
    <definedName name="TEST7" localSheetId="0">#REF!</definedName>
    <definedName name="TEST7" localSheetId="1">#REF!</definedName>
    <definedName name="TEST7">#REF!</definedName>
    <definedName name="TEST8" localSheetId="2">#REF!</definedName>
    <definedName name="TEST8" localSheetId="4">#REF!</definedName>
    <definedName name="TEST8" localSheetId="3">#REF!</definedName>
    <definedName name="TEST8" localSheetId="0">#REF!</definedName>
    <definedName name="TEST8" localSheetId="1">#REF!</definedName>
    <definedName name="TEST8">#REF!</definedName>
    <definedName name="TEST9" localSheetId="2">#REF!</definedName>
    <definedName name="TEST9" localSheetId="4">#REF!</definedName>
    <definedName name="TEST9" localSheetId="3">#REF!</definedName>
    <definedName name="TEST9" localSheetId="0">#REF!</definedName>
    <definedName name="TEST9" localSheetId="1">#REF!</definedName>
    <definedName name="TEST9">#REF!</definedName>
    <definedName name="TESTHKEY" localSheetId="2">#REF!</definedName>
    <definedName name="TESTHKEY" localSheetId="4">#REF!</definedName>
    <definedName name="TESTHKEY" localSheetId="3">#REF!</definedName>
    <definedName name="TESTHKEY" localSheetId="0">#REF!</definedName>
    <definedName name="TESTHKEY" localSheetId="1">#REF!</definedName>
    <definedName name="TESTHKEY">#REF!</definedName>
    <definedName name="TESTKEYS" localSheetId="2">#REF!</definedName>
    <definedName name="TESTKEYS" localSheetId="4">#REF!</definedName>
    <definedName name="TESTKEYS" localSheetId="3">#REF!</definedName>
    <definedName name="TESTKEYS" localSheetId="0">#REF!</definedName>
    <definedName name="TESTKEYS" localSheetId="1">#REF!</definedName>
    <definedName name="TESTKEYS">#REF!</definedName>
    <definedName name="TESTVKEY" localSheetId="2">#REF!</definedName>
    <definedName name="TESTVKEY" localSheetId="4">#REF!</definedName>
    <definedName name="TESTVKEY" localSheetId="3">#REF!</definedName>
    <definedName name="TESTVKEY" localSheetId="0">#REF!</definedName>
    <definedName name="TESTVKEY" localSheetId="1">#REF!</definedName>
    <definedName name="TESTVKEY">#REF!</definedName>
    <definedName name="TFIV" localSheetId="2">#REF!</definedName>
    <definedName name="TFIV" localSheetId="4">#REF!</definedName>
    <definedName name="TFIV" localSheetId="3">#REF!</definedName>
    <definedName name="TFIV" localSheetId="0">#REF!</definedName>
    <definedName name="TFIV" localSheetId="1">#REF!</definedName>
    <definedName name="TFIV">#REF!</definedName>
    <definedName name="TFOR" localSheetId="2">#REF!</definedName>
    <definedName name="TFOR" localSheetId="4">#REF!</definedName>
    <definedName name="TFOR" localSheetId="3">#REF!</definedName>
    <definedName name="TFOR" localSheetId="0">#REF!</definedName>
    <definedName name="TFOR" localSheetId="1">#REF!</definedName>
    <definedName name="TFOR">#REF!</definedName>
    <definedName name="TGEN_COL">[5]Disclosure!$V$5</definedName>
    <definedName name="TGEN_COL2">[5]Development!$W$6</definedName>
    <definedName name="THR" localSheetId="2">#REF!</definedName>
    <definedName name="THR" localSheetId="4">#REF!</definedName>
    <definedName name="THR" localSheetId="3">#REF!</definedName>
    <definedName name="THR" localSheetId="0">#REF!</definedName>
    <definedName name="THR" localSheetId="1">#REF!</definedName>
    <definedName name="THR">#REF!</definedName>
    <definedName name="TNIN" localSheetId="2">#REF!</definedName>
    <definedName name="TNIN" localSheetId="4">#REF!</definedName>
    <definedName name="TNIN" localSheetId="3">#REF!</definedName>
    <definedName name="TNIN" localSheetId="0">#REF!</definedName>
    <definedName name="TNIN" localSheetId="1">#REF!</definedName>
    <definedName name="TNIN">#REF!</definedName>
    <definedName name="TO_AMORT_LY">[5]Development!$C$26</definedName>
    <definedName name="TO_EOY">[23]Disclosure!$B$35</definedName>
    <definedName name="TOAMORT_LY">[24]Development!$B$25</definedName>
    <definedName name="TONE" localSheetId="2">#REF!</definedName>
    <definedName name="TONE" localSheetId="4">#REF!</definedName>
    <definedName name="TONE" localSheetId="3">#REF!</definedName>
    <definedName name="TONE" localSheetId="0">#REF!</definedName>
    <definedName name="TONE" localSheetId="1">#REF!</definedName>
    <definedName name="TONE">#REF!</definedName>
    <definedName name="Total_col">[5]Disclosure!$X$5</definedName>
    <definedName name="Total_COL2">[5]Development!$Y$6</definedName>
    <definedName name="Total_Column" localSheetId="2">[9]Development!#REF!</definedName>
    <definedName name="Total_Column" localSheetId="4">[9]Development!#REF!</definedName>
    <definedName name="Total_Column" localSheetId="3">[9]Development!#REF!</definedName>
    <definedName name="Total_Column" localSheetId="0">[9]Development!#REF!</definedName>
    <definedName name="Total_Column" localSheetId="1">[9]Development!#REF!</definedName>
    <definedName name="Total_Column">[9]Development!#REF!</definedName>
    <definedName name="TotalPage1" localSheetId="2">#REF!</definedName>
    <definedName name="TotalPage1" localSheetId="4">#REF!</definedName>
    <definedName name="TotalPage1" localSheetId="3">#REF!</definedName>
    <definedName name="TotalPage1" localSheetId="0">#REF!</definedName>
    <definedName name="TotalPage1" localSheetId="1">#REF!</definedName>
    <definedName name="TotalPage1">#REF!</definedName>
    <definedName name="Transformation">[8]CONSTANTS!$F$29:$F$31</definedName>
    <definedName name="TrialBalance">'[28]trial balance'!$A$9:$C$360</definedName>
    <definedName name="TRNAssets" localSheetId="2">[6]Disclosure!#REF!</definedName>
    <definedName name="TRNAssets" localSheetId="4">[6]Disclosure!#REF!</definedName>
    <definedName name="TRNAssets" localSheetId="3">[6]Disclosure!#REF!</definedName>
    <definedName name="TRNAssets" localSheetId="0">[6]Disclosure!#REF!</definedName>
    <definedName name="TRNAssets" localSheetId="1">[6]Disclosure!#REF!</definedName>
    <definedName name="TRNAssets">[6]Disclosure!#REF!</definedName>
    <definedName name="TSEV" localSheetId="2">#REF!</definedName>
    <definedName name="TSEV" localSheetId="4">#REF!</definedName>
    <definedName name="TSEV" localSheetId="3">#REF!</definedName>
    <definedName name="TSEV" localSheetId="0">#REF!</definedName>
    <definedName name="TSEV" localSheetId="1">#REF!</definedName>
    <definedName name="TSEV">#REF!</definedName>
    <definedName name="TSIX" localSheetId="2">#REF!</definedName>
    <definedName name="TSIX" localSheetId="4">#REF!</definedName>
    <definedName name="TSIX" localSheetId="3">#REF!</definedName>
    <definedName name="TSIX" localSheetId="0">#REF!</definedName>
    <definedName name="TSIX" localSheetId="1">#REF!</definedName>
    <definedName name="TSIX">#REF!</definedName>
    <definedName name="TTHR" localSheetId="2">#REF!</definedName>
    <definedName name="TTHR" localSheetId="4">#REF!</definedName>
    <definedName name="TTHR" localSheetId="3">#REF!</definedName>
    <definedName name="TTHR" localSheetId="0">#REF!</definedName>
    <definedName name="TTHR" localSheetId="1">#REF!</definedName>
    <definedName name="TTHR">#REF!</definedName>
    <definedName name="TTWO" localSheetId="2">#REF!</definedName>
    <definedName name="TTWO" localSheetId="4">#REF!</definedName>
    <definedName name="TTWO" localSheetId="3">#REF!</definedName>
    <definedName name="TTWO" localSheetId="0">#REF!</definedName>
    <definedName name="TTWO" localSheetId="1">#REF!</definedName>
    <definedName name="TTWO">#REF!</definedName>
    <definedName name="TWE" localSheetId="2">#REF!</definedName>
    <definedName name="TWE" localSheetId="4">#REF!</definedName>
    <definedName name="TWE" localSheetId="3">#REF!</definedName>
    <definedName name="TWE" localSheetId="0">#REF!</definedName>
    <definedName name="TWE" localSheetId="1">#REF!</definedName>
    <definedName name="TWE">#REF!</definedName>
    <definedName name="TWEN" localSheetId="2">#REF!</definedName>
    <definedName name="TWEN" localSheetId="4">#REF!</definedName>
    <definedName name="TWEN" localSheetId="3">#REF!</definedName>
    <definedName name="TWEN" localSheetId="0">#REF!</definedName>
    <definedName name="TWEN" localSheetId="1">#REF!</definedName>
    <definedName name="TWEN">#REF!</definedName>
    <definedName name="TWO" localSheetId="2">#REF!</definedName>
    <definedName name="TWO" localSheetId="4">#REF!</definedName>
    <definedName name="TWO" localSheetId="3">#REF!</definedName>
    <definedName name="TWO" localSheetId="0">#REF!</definedName>
    <definedName name="TWO" localSheetId="1">#REF!</definedName>
    <definedName name="TWO">#REF!</definedName>
    <definedName name="UNREC_GL_AMORT">[5]Development!$C$191</definedName>
    <definedName name="UNREC_GL_BOY">[5]Development!$C$13</definedName>
    <definedName name="UNREC_GL_BOY_2">[5]Development!$C$190</definedName>
    <definedName name="UNREC_PSC_BOY">[5]Development!$C$12</definedName>
    <definedName name="UNREC_PSC_BOY_2">[5]Development!$C$205</definedName>
    <definedName name="UNREC_TO_AMORT">[5]Development!$C$214</definedName>
    <definedName name="UNREC_TO_BOY">[5]Development!$C$14</definedName>
    <definedName name="UNREC_TO_BOY_2">[5]Development!$C$213</definedName>
    <definedName name="Untitled" localSheetId="2">#REF!</definedName>
    <definedName name="Untitled" localSheetId="4">#REF!</definedName>
    <definedName name="Untitled" localSheetId="3">#REF!</definedName>
    <definedName name="Untitled" localSheetId="0">#REF!</definedName>
    <definedName name="Untitled" localSheetId="1">#REF!</definedName>
    <definedName name="Untitled">#REF!</definedName>
    <definedName name="Validation">[8]CONSTANTS!$F$19:$F$21</definedName>
    <definedName name="valyear">[5]Development!$D$2</definedName>
    <definedName name="Vendor" localSheetId="2">#REF!</definedName>
    <definedName name="Vendor" localSheetId="4">#REF!</definedName>
    <definedName name="Vendor" localSheetId="3">#REF!</definedName>
    <definedName name="Vendor" localSheetId="0">#REF!</definedName>
    <definedName name="Vendor" localSheetId="1">#REF!</definedName>
    <definedName name="Vendor">#REF!</definedName>
    <definedName name="VendorReport" localSheetId="2">#REF!</definedName>
    <definedName name="VendorReport" localSheetId="4">#REF!</definedName>
    <definedName name="VendorReport" localSheetId="3">#REF!</definedName>
    <definedName name="VendorReport" localSheetId="0">#REF!</definedName>
    <definedName name="VendorReport" localSheetId="1">#REF!</definedName>
    <definedName name="VendorReport">#REF!</definedName>
    <definedName name="VendorSummary" localSheetId="2">#REF!</definedName>
    <definedName name="VendorSummary" localSheetId="4">#REF!</definedName>
    <definedName name="VendorSummary" localSheetId="3">#REF!</definedName>
    <definedName name="VendorSummary" localSheetId="0">#REF!</definedName>
    <definedName name="VendorSummary" localSheetId="1">#REF!</definedName>
    <definedName name="VendorSummary">#REF!</definedName>
    <definedName name="VendorSummaryCategory" localSheetId="2">#REF!</definedName>
    <definedName name="VendorSummaryCategory" localSheetId="4">#REF!</definedName>
    <definedName name="VendorSummaryCategory" localSheetId="3">#REF!</definedName>
    <definedName name="VendorSummaryCategory" localSheetId="0">#REF!</definedName>
    <definedName name="VendorSummaryCategory" localSheetId="1">#REF!</definedName>
    <definedName name="VendorSummaryCategory">#REF!</definedName>
    <definedName name="VendorSummaryLineItem" localSheetId="2">#REF!</definedName>
    <definedName name="VendorSummaryLineItem" localSheetId="4">#REF!</definedName>
    <definedName name="VendorSummaryLineItem" localSheetId="3">#REF!</definedName>
    <definedName name="VendorSummaryLineItem" localSheetId="0">#REF!</definedName>
    <definedName name="VendorSummaryLineItem" localSheetId="1">#REF!</definedName>
    <definedName name="VendorSummaryLineItem">#REF!</definedName>
    <definedName name="VendorSummaryRecon" localSheetId="2">#REF!</definedName>
    <definedName name="VendorSummaryRecon" localSheetId="4">#REF!</definedName>
    <definedName name="VendorSummaryRecon" localSheetId="3">#REF!</definedName>
    <definedName name="VendorSummaryRecon" localSheetId="0">#REF!</definedName>
    <definedName name="VendorSummaryRecon" localSheetId="1">#REF!</definedName>
    <definedName name="VendorSummaryRecon">#REF!</definedName>
    <definedName name="Year" localSheetId="2">#REF!</definedName>
    <definedName name="Year" localSheetId="4">#REF!</definedName>
    <definedName name="Year" localSheetId="3">#REF!</definedName>
    <definedName name="Year" localSheetId="0">#REF!</definedName>
    <definedName name="Year" localSheetId="1">#REF!</definedName>
    <definedName name="Year">#REF!</definedName>
    <definedName name="your_name" localSheetId="2">[9]Disclosure!#REF!</definedName>
    <definedName name="your_name" localSheetId="4">[9]Disclosure!#REF!</definedName>
    <definedName name="your_name" localSheetId="3">[9]Disclosure!#REF!</definedName>
    <definedName name="your_name" localSheetId="0">[9]Disclosure!#REF!</definedName>
    <definedName name="your_name" localSheetId="1">[9]Disclosure!#REF!</definedName>
    <definedName name="your_name">[9]Disclosure!#REF!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6" i="22" l="1"/>
  <c r="E16" i="22" s="1"/>
  <c r="D15" i="22"/>
  <c r="E15" i="22" s="1"/>
  <c r="D14" i="22"/>
  <c r="E14" i="22" s="1"/>
  <c r="D11" i="22"/>
  <c r="E11" i="22" s="1"/>
  <c r="D10" i="22"/>
  <c r="E10" i="22" s="1"/>
  <c r="D9" i="22"/>
  <c r="E9" i="22" s="1"/>
  <c r="E7" i="22"/>
  <c r="D7" i="22"/>
  <c r="B15" i="22"/>
  <c r="B16" i="22"/>
  <c r="B52" i="18"/>
  <c r="B53" i="18"/>
  <c r="B51" i="18"/>
  <c r="B14" i="22" s="1"/>
  <c r="B10" i="22"/>
  <c r="B11" i="22"/>
  <c r="B9" i="22"/>
  <c r="C15" i="22"/>
  <c r="C16" i="22"/>
  <c r="C14" i="22"/>
  <c r="C10" i="22"/>
  <c r="C11" i="22"/>
  <c r="C9" i="22"/>
  <c r="H54" i="20"/>
  <c r="H54" i="18"/>
  <c r="H52" i="18"/>
  <c r="I52" i="18" s="1"/>
  <c r="H53" i="18"/>
  <c r="H51" i="18"/>
  <c r="I51" i="18" s="1"/>
  <c r="I53" i="18"/>
  <c r="A50" i="18"/>
  <c r="A51" i="18" s="1"/>
  <c r="A52" i="18" s="1"/>
  <c r="A53" i="18" s="1"/>
  <c r="A54" i="18" s="1"/>
  <c r="A54" i="20"/>
  <c r="I54" i="20"/>
  <c r="H52" i="20"/>
  <c r="I52" i="20" s="1"/>
  <c r="H53" i="20"/>
  <c r="I53" i="20" s="1"/>
  <c r="H51" i="20"/>
  <c r="I51" i="20" s="1"/>
  <c r="D50" i="8"/>
  <c r="B52" i="20"/>
  <c r="B53" i="20"/>
  <c r="B51" i="20"/>
  <c r="A50" i="20"/>
  <c r="A51" i="20" s="1"/>
  <c r="A52" i="20" s="1"/>
  <c r="A53" i="20" s="1"/>
  <c r="A1" i="22"/>
  <c r="C17" i="22" l="1"/>
  <c r="C12" i="22"/>
  <c r="I54" i="18"/>
  <c r="E57" i="2"/>
  <c r="F57" i="2"/>
  <c r="G57" i="2" s="1"/>
  <c r="F43" i="2"/>
  <c r="G29" i="2"/>
  <c r="H29" i="2" s="1"/>
  <c r="F29" i="2"/>
  <c r="G15" i="2"/>
  <c r="F15" i="2"/>
  <c r="H57" i="2" l="1"/>
  <c r="I57" i="2" s="1"/>
  <c r="G43" i="2"/>
  <c r="I29" i="2"/>
  <c r="J29" i="2"/>
  <c r="H4" i="20" s="1"/>
  <c r="H15" i="2"/>
  <c r="I15" i="2" s="1"/>
  <c r="J15" i="2" s="1"/>
  <c r="G45" i="17"/>
  <c r="H45" i="17"/>
  <c r="G25" i="17"/>
  <c r="H25" i="17"/>
  <c r="G26" i="17"/>
  <c r="H26" i="17"/>
  <c r="G27" i="17"/>
  <c r="H27" i="17"/>
  <c r="G15" i="17"/>
  <c r="H15" i="17"/>
  <c r="G45" i="20"/>
  <c r="H45" i="20"/>
  <c r="G25" i="20"/>
  <c r="H25" i="20"/>
  <c r="G26" i="20"/>
  <c r="H26" i="20"/>
  <c r="G27" i="20"/>
  <c r="H27" i="20"/>
  <c r="G15" i="20"/>
  <c r="H15" i="20"/>
  <c r="H15" i="18"/>
  <c r="H25" i="18"/>
  <c r="H26" i="18"/>
  <c r="H27" i="18"/>
  <c r="H45" i="18"/>
  <c r="H45" i="19"/>
  <c r="A1" i="19"/>
  <c r="A1" i="18"/>
  <c r="A1" i="20"/>
  <c r="A1" i="17"/>
  <c r="B11" i="17"/>
  <c r="B10" i="17"/>
  <c r="B9" i="17"/>
  <c r="B11" i="20"/>
  <c r="B10" i="20"/>
  <c r="B9" i="20"/>
  <c r="B11" i="18"/>
  <c r="B10" i="18"/>
  <c r="B9" i="18"/>
  <c r="B10" i="19"/>
  <c r="B11" i="19"/>
  <c r="B9" i="19"/>
  <c r="H25" i="19"/>
  <c r="H26" i="19"/>
  <c r="H27" i="19"/>
  <c r="H15" i="19"/>
  <c r="E55" i="8"/>
  <c r="E50" i="8"/>
  <c r="J12" i="2"/>
  <c r="I12" i="2"/>
  <c r="J54" i="2"/>
  <c r="J40" i="2"/>
  <c r="J26" i="2"/>
  <c r="C32" i="17"/>
  <c r="C32" i="20"/>
  <c r="C32" i="18"/>
  <c r="C32" i="19"/>
  <c r="C49" i="2"/>
  <c r="C35" i="2"/>
  <c r="D45" i="8"/>
  <c r="C21" i="2"/>
  <c r="E7" i="2"/>
  <c r="C7" i="2"/>
  <c r="C55" i="8"/>
  <c r="C56" i="8" s="1"/>
  <c r="C50" i="8"/>
  <c r="J57" i="2" l="1"/>
  <c r="H43" i="2"/>
  <c r="G4" i="20"/>
  <c r="C63" i="2"/>
  <c r="C57" i="2"/>
  <c r="H28" i="19"/>
  <c r="H28" i="18"/>
  <c r="H28" i="20"/>
  <c r="G28" i="20"/>
  <c r="H28" i="17"/>
  <c r="G28" i="17"/>
  <c r="I43" i="2" l="1"/>
  <c r="J43" i="2" l="1"/>
  <c r="E49" i="2" l="1"/>
  <c r="E35" i="2"/>
  <c r="E21" i="2"/>
  <c r="A1" i="2"/>
  <c r="A27" i="8"/>
  <c r="A28" i="8"/>
  <c r="A29" i="8"/>
  <c r="A21" i="8"/>
  <c r="A22" i="8"/>
  <c r="A23" i="8"/>
  <c r="A1" i="3"/>
  <c r="B8" i="3"/>
  <c r="C8" i="3"/>
  <c r="C11" i="8"/>
  <c r="B9" i="3" s="1"/>
  <c r="E43" i="2" l="1"/>
  <c r="C43" i="2" s="1"/>
  <c r="E29" i="2"/>
  <c r="E15" i="2"/>
  <c r="C15" i="2" s="1"/>
  <c r="G22" i="2" l="1"/>
  <c r="H22" i="2"/>
  <c r="F22" i="2"/>
  <c r="F4" i="20"/>
  <c r="C29" i="2"/>
  <c r="D6" i="20" s="1"/>
  <c r="E4" i="20"/>
  <c r="D4" i="20"/>
  <c r="F45" i="20"/>
  <c r="E45" i="20"/>
  <c r="D45" i="20"/>
  <c r="D32" i="20"/>
  <c r="E32" i="20" s="1"/>
  <c r="F32" i="20" s="1"/>
  <c r="G32" i="20" s="1"/>
  <c r="H32" i="20" s="1"/>
  <c r="A10" i="20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9" i="20"/>
  <c r="G45" i="19"/>
  <c r="G45" i="18"/>
  <c r="D5" i="20" l="1"/>
  <c r="E4" i="17" l="1"/>
  <c r="D4" i="17"/>
  <c r="D5" i="17"/>
  <c r="H50" i="2"/>
  <c r="G50" i="2"/>
  <c r="F50" i="2"/>
  <c r="F4" i="17" l="1"/>
  <c r="D6" i="17"/>
  <c r="D6" i="18"/>
  <c r="D6" i="19"/>
  <c r="F45" i="19"/>
  <c r="E45" i="19"/>
  <c r="D45" i="19"/>
  <c r="D32" i="19"/>
  <c r="E32" i="19" s="1"/>
  <c r="F32" i="19" s="1"/>
  <c r="G32" i="19" s="1"/>
  <c r="H32" i="19" s="1"/>
  <c r="A9" i="19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G27" i="19" l="1"/>
  <c r="G26" i="19"/>
  <c r="I26" i="2" l="1"/>
  <c r="I54" i="2"/>
  <c r="G25" i="19"/>
  <c r="G28" i="19" s="1"/>
  <c r="G36" i="2" l="1"/>
  <c r="H36" i="2"/>
  <c r="F36" i="2"/>
  <c r="F45" i="18"/>
  <c r="E45" i="18"/>
  <c r="D45" i="18"/>
  <c r="D32" i="18"/>
  <c r="E32" i="18" s="1"/>
  <c r="F32" i="18" s="1"/>
  <c r="G32" i="18" s="1"/>
  <c r="H32" i="18" s="1"/>
  <c r="A9" i="18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G8" i="2"/>
  <c r="H8" i="2"/>
  <c r="F8" i="2"/>
  <c r="F45" i="17"/>
  <c r="E45" i="17"/>
  <c r="D45" i="17"/>
  <c r="D32" i="17"/>
  <c r="E32" i="17" s="1"/>
  <c r="F32" i="17" s="1"/>
  <c r="G32" i="17" s="1"/>
  <c r="H32" i="17" s="1"/>
  <c r="A9" i="17"/>
  <c r="A10" i="17" s="1"/>
  <c r="A11" i="17" s="1"/>
  <c r="A12" i="17" s="1"/>
  <c r="A13" i="17" s="1"/>
  <c r="A14" i="17" s="1"/>
  <c r="A15" i="17" s="1"/>
  <c r="A16" i="17" s="1"/>
  <c r="A17" i="17" s="1"/>
  <c r="A18" i="17" s="1"/>
  <c r="A19" i="17" s="1"/>
  <c r="A20" i="17" s="1"/>
  <c r="A21" i="17" s="1"/>
  <c r="A22" i="17" s="1"/>
  <c r="A23" i="17" s="1"/>
  <c r="A24" i="17" s="1"/>
  <c r="A25" i="17" s="1"/>
  <c r="A26" i="17" s="1"/>
  <c r="A27" i="17" s="1"/>
  <c r="A28" i="17" s="1"/>
  <c r="A29" i="17" s="1"/>
  <c r="A30" i="17" s="1"/>
  <c r="A31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G15" i="19" l="1"/>
  <c r="G27" i="18" l="1"/>
  <c r="G26" i="18"/>
  <c r="G25" i="18" l="1"/>
  <c r="G28" i="18" s="1"/>
  <c r="I40" i="2"/>
  <c r="B10" i="3" l="1"/>
  <c r="D8" i="3" l="1"/>
  <c r="E8" i="3" l="1"/>
  <c r="C42" i="8" l="1"/>
  <c r="D55" i="8" l="1"/>
  <c r="C43" i="8"/>
  <c r="C37" i="8"/>
  <c r="D56" i="8" l="1"/>
  <c r="C36" i="8"/>
  <c r="C31" i="8"/>
  <c r="C23" i="8"/>
  <c r="C21" i="8"/>
  <c r="C17" i="8"/>
  <c r="C15" i="8"/>
  <c r="C23" i="2" l="1"/>
  <c r="C51" i="2"/>
  <c r="C9" i="2"/>
  <c r="F9" i="2" s="1"/>
  <c r="C37" i="2"/>
  <c r="D9" i="2"/>
  <c r="D37" i="2"/>
  <c r="D51" i="2"/>
  <c r="D23" i="2"/>
  <c r="D39" i="2"/>
  <c r="D11" i="2"/>
  <c r="D25" i="2"/>
  <c r="D53" i="2"/>
  <c r="C39" i="2"/>
  <c r="C11" i="2"/>
  <c r="C25" i="2"/>
  <c r="C53" i="2"/>
  <c r="C17" i="17"/>
  <c r="D17" i="17" s="1"/>
  <c r="C17" i="20"/>
  <c r="C17" i="19"/>
  <c r="D17" i="19" s="1"/>
  <c r="C17" i="18"/>
  <c r="D17" i="18" s="1"/>
  <c r="H67" i="2"/>
  <c r="C16" i="8"/>
  <c r="H65" i="2"/>
  <c r="D65" i="2"/>
  <c r="D67" i="2"/>
  <c r="C38" i="8"/>
  <c r="C29" i="8"/>
  <c r="C27" i="8"/>
  <c r="C22" i="8"/>
  <c r="C65" i="2" l="1"/>
  <c r="G65" i="2"/>
  <c r="I65" i="2" s="1"/>
  <c r="C18" i="8"/>
  <c r="D52" i="2"/>
  <c r="D54" i="2" s="1"/>
  <c r="D10" i="2"/>
  <c r="D12" i="2" s="1"/>
  <c r="D24" i="2"/>
  <c r="D38" i="2"/>
  <c r="D40" i="2" s="1"/>
  <c r="C24" i="2"/>
  <c r="C52" i="2"/>
  <c r="C38" i="2"/>
  <c r="C10" i="2"/>
  <c r="C12" i="2" s="1"/>
  <c r="F23" i="2"/>
  <c r="G67" i="2"/>
  <c r="I67" i="2" s="1"/>
  <c r="D17" i="20"/>
  <c r="E17" i="20" s="1"/>
  <c r="H66" i="2"/>
  <c r="H68" i="2" s="1"/>
  <c r="G39" i="2"/>
  <c r="E27" i="18" s="1"/>
  <c r="F39" i="2"/>
  <c r="C11" i="18"/>
  <c r="D11" i="18" s="1"/>
  <c r="E11" i="18" s="1"/>
  <c r="F11" i="18" s="1"/>
  <c r="H39" i="2"/>
  <c r="F27" i="18" s="1"/>
  <c r="E39" i="2"/>
  <c r="G51" i="2"/>
  <c r="F51" i="2"/>
  <c r="E51" i="2"/>
  <c r="L51" i="2" s="1"/>
  <c r="H51" i="2"/>
  <c r="C9" i="19"/>
  <c r="E17" i="17"/>
  <c r="D19" i="17"/>
  <c r="H9" i="2"/>
  <c r="G9" i="2"/>
  <c r="C9" i="17"/>
  <c r="E9" i="2"/>
  <c r="H23" i="2"/>
  <c r="D66" i="2"/>
  <c r="D68" i="2" s="1"/>
  <c r="C54" i="2"/>
  <c r="G53" i="2"/>
  <c r="E27" i="19" s="1"/>
  <c r="F53" i="2"/>
  <c r="H53" i="2"/>
  <c r="F27" i="19" s="1"/>
  <c r="C11" i="19"/>
  <c r="D11" i="19" s="1"/>
  <c r="E11" i="19" s="1"/>
  <c r="F11" i="19" s="1"/>
  <c r="E53" i="2"/>
  <c r="C14" i="19" s="1"/>
  <c r="D14" i="19" s="1"/>
  <c r="E14" i="19" s="1"/>
  <c r="F14" i="19" s="1"/>
  <c r="E17" i="19"/>
  <c r="D19" i="19"/>
  <c r="H11" i="2"/>
  <c r="F27" i="17" s="1"/>
  <c r="G11" i="2"/>
  <c r="E27" i="17" s="1"/>
  <c r="F11" i="2"/>
  <c r="C11" i="17"/>
  <c r="D11" i="17" s="1"/>
  <c r="E11" i="17" s="1"/>
  <c r="F11" i="17" s="1"/>
  <c r="E11" i="2"/>
  <c r="C67" i="2"/>
  <c r="E67" i="2" s="1"/>
  <c r="F37" i="2"/>
  <c r="G37" i="2"/>
  <c r="E37" i="2"/>
  <c r="L37" i="2" s="1"/>
  <c r="H37" i="2"/>
  <c r="C9" i="18"/>
  <c r="E17" i="18"/>
  <c r="D19" i="18"/>
  <c r="G25" i="2"/>
  <c r="E27" i="20" s="1"/>
  <c r="F25" i="2"/>
  <c r="H25" i="2"/>
  <c r="F27" i="20" s="1"/>
  <c r="C11" i="20"/>
  <c r="D11" i="20" s="1"/>
  <c r="E11" i="20" s="1"/>
  <c r="F11" i="20" s="1"/>
  <c r="E25" i="2"/>
  <c r="C14" i="20" s="1"/>
  <c r="C28" i="8"/>
  <c r="M9" i="2" l="1"/>
  <c r="M37" i="2"/>
  <c r="D27" i="18"/>
  <c r="M39" i="2"/>
  <c r="M53" i="2"/>
  <c r="M51" i="2"/>
  <c r="D27" i="17"/>
  <c r="I27" i="17" s="1"/>
  <c r="M11" i="2"/>
  <c r="M23" i="2"/>
  <c r="D27" i="20"/>
  <c r="I27" i="20" s="1"/>
  <c r="M25" i="2"/>
  <c r="I27" i="18"/>
  <c r="D19" i="20"/>
  <c r="E65" i="2"/>
  <c r="E23" i="2"/>
  <c r="L23" i="2" s="1"/>
  <c r="G23" i="2"/>
  <c r="C9" i="20"/>
  <c r="D9" i="20" s="1"/>
  <c r="D26" i="2"/>
  <c r="L25" i="2"/>
  <c r="L53" i="2"/>
  <c r="C28" i="19"/>
  <c r="C28" i="17"/>
  <c r="F17" i="17"/>
  <c r="F19" i="17" s="1"/>
  <c r="E19" i="17"/>
  <c r="D9" i="18"/>
  <c r="D14" i="20"/>
  <c r="E14" i="20" s="1"/>
  <c r="F14" i="20" s="1"/>
  <c r="C14" i="17"/>
  <c r="D14" i="17" s="1"/>
  <c r="E14" i="17" s="1"/>
  <c r="F14" i="17" s="1"/>
  <c r="C10" i="18"/>
  <c r="D10" i="18" s="1"/>
  <c r="E10" i="18" s="1"/>
  <c r="F10" i="18" s="1"/>
  <c r="F38" i="2"/>
  <c r="G38" i="2"/>
  <c r="E26" i="18" s="1"/>
  <c r="E38" i="2"/>
  <c r="E40" i="2" s="1"/>
  <c r="H38" i="2"/>
  <c r="F26" i="18" s="1"/>
  <c r="C12" i="17"/>
  <c r="L39" i="2"/>
  <c r="C14" i="18"/>
  <c r="D14" i="18" s="1"/>
  <c r="E14" i="18" s="1"/>
  <c r="F14" i="18" s="1"/>
  <c r="F25" i="18"/>
  <c r="F17" i="19"/>
  <c r="F19" i="19" s="1"/>
  <c r="E19" i="19"/>
  <c r="D25" i="20"/>
  <c r="E52" i="2"/>
  <c r="C13" i="19" s="1"/>
  <c r="D13" i="19" s="1"/>
  <c r="E13" i="19" s="1"/>
  <c r="F13" i="19" s="1"/>
  <c r="H52" i="2"/>
  <c r="F26" i="19" s="1"/>
  <c r="C10" i="19"/>
  <c r="D10" i="19" s="1"/>
  <c r="E10" i="19" s="1"/>
  <c r="F10" i="19" s="1"/>
  <c r="F52" i="2"/>
  <c r="G52" i="2"/>
  <c r="E26" i="19" s="1"/>
  <c r="F25" i="20"/>
  <c r="D9" i="17"/>
  <c r="D9" i="19"/>
  <c r="C12" i="18"/>
  <c r="G24" i="2"/>
  <c r="E26" i="20" s="1"/>
  <c r="H24" i="2"/>
  <c r="F26" i="20" s="1"/>
  <c r="F24" i="2"/>
  <c r="C10" i="20"/>
  <c r="D10" i="20" s="1"/>
  <c r="E10" i="20" s="1"/>
  <c r="F10" i="20" s="1"/>
  <c r="E24" i="2"/>
  <c r="C13" i="20" s="1"/>
  <c r="E25" i="20"/>
  <c r="G66" i="2"/>
  <c r="F10" i="2"/>
  <c r="G10" i="2"/>
  <c r="E26" i="17" s="1"/>
  <c r="H10" i="2"/>
  <c r="F26" i="17" s="1"/>
  <c r="C10" i="17"/>
  <c r="D10" i="17" s="1"/>
  <c r="E10" i="17" s="1"/>
  <c r="F10" i="17" s="1"/>
  <c r="E10" i="2"/>
  <c r="C66" i="2"/>
  <c r="E66" i="2" s="1"/>
  <c r="E25" i="17"/>
  <c r="E25" i="18"/>
  <c r="D25" i="17"/>
  <c r="F25" i="19"/>
  <c r="C40" i="2"/>
  <c r="F25" i="17"/>
  <c r="C12" i="19"/>
  <c r="E19" i="20"/>
  <c r="F17" i="20"/>
  <c r="F19" i="20" s="1"/>
  <c r="F17" i="18"/>
  <c r="E19" i="18"/>
  <c r="D25" i="18"/>
  <c r="D27" i="19"/>
  <c r="I27" i="19" s="1"/>
  <c r="C26" i="2"/>
  <c r="D25" i="19"/>
  <c r="L11" i="2"/>
  <c r="C12" i="20"/>
  <c r="L9" i="2"/>
  <c r="E25" i="19"/>
  <c r="C24" i="8"/>
  <c r="D26" i="19" l="1"/>
  <c r="D28" i="19" s="1"/>
  <c r="M52" i="2"/>
  <c r="D26" i="20"/>
  <c r="I26" i="20" s="1"/>
  <c r="M24" i="2"/>
  <c r="D26" i="18"/>
  <c r="I26" i="18" s="1"/>
  <c r="M38" i="2"/>
  <c r="D26" i="17"/>
  <c r="D28" i="17" s="1"/>
  <c r="M10" i="2"/>
  <c r="I26" i="17"/>
  <c r="I25" i="19"/>
  <c r="I25" i="18"/>
  <c r="I25" i="20"/>
  <c r="I25" i="17"/>
  <c r="E28" i="19"/>
  <c r="G54" i="2"/>
  <c r="L40" i="2"/>
  <c r="L24" i="2"/>
  <c r="F28" i="17"/>
  <c r="G26" i="2"/>
  <c r="H54" i="2"/>
  <c r="F28" i="19"/>
  <c r="F12" i="2"/>
  <c r="E26" i="2"/>
  <c r="L26" i="2" s="1"/>
  <c r="F40" i="2"/>
  <c r="F28" i="18"/>
  <c r="F54" i="2"/>
  <c r="C15" i="19"/>
  <c r="C29" i="19" s="1"/>
  <c r="C68" i="2"/>
  <c r="E54" i="2"/>
  <c r="L54" i="2" s="1"/>
  <c r="G12" i="2"/>
  <c r="L52" i="2"/>
  <c r="E68" i="2"/>
  <c r="H12" i="2"/>
  <c r="D13" i="20"/>
  <c r="E13" i="20" s="1"/>
  <c r="F13" i="20" s="1"/>
  <c r="C13" i="17"/>
  <c r="D13" i="17" s="1"/>
  <c r="E13" i="17" s="1"/>
  <c r="F13" i="17" s="1"/>
  <c r="E9" i="17"/>
  <c r="C28" i="20"/>
  <c r="H26" i="2"/>
  <c r="F28" i="20"/>
  <c r="E12" i="2"/>
  <c r="L12" i="2" s="1"/>
  <c r="E28" i="20"/>
  <c r="D12" i="17"/>
  <c r="E12" i="17" s="1"/>
  <c r="F12" i="17" s="1"/>
  <c r="D28" i="18"/>
  <c r="F26" i="2"/>
  <c r="M26" i="2" s="1"/>
  <c r="C15" i="20"/>
  <c r="D28" i="20"/>
  <c r="K9" i="20"/>
  <c r="D12" i="19"/>
  <c r="E12" i="19" s="1"/>
  <c r="F12" i="19" s="1"/>
  <c r="K12" i="19"/>
  <c r="C28" i="18"/>
  <c r="E28" i="17"/>
  <c r="D12" i="18"/>
  <c r="E12" i="18" s="1"/>
  <c r="F12" i="18" s="1"/>
  <c r="K9" i="19"/>
  <c r="E9" i="20"/>
  <c r="F19" i="18"/>
  <c r="E9" i="19"/>
  <c r="L38" i="2"/>
  <c r="C13" i="18"/>
  <c r="D12" i="20"/>
  <c r="E12" i="20" s="1"/>
  <c r="F12" i="20" s="1"/>
  <c r="K12" i="20"/>
  <c r="G40" i="2"/>
  <c r="K9" i="18"/>
  <c r="E28" i="18"/>
  <c r="L10" i="2"/>
  <c r="G68" i="2"/>
  <c r="I66" i="2"/>
  <c r="I68" i="2" s="1"/>
  <c r="K9" i="17"/>
  <c r="H40" i="2"/>
  <c r="E9" i="18"/>
  <c r="I26" i="19" l="1"/>
  <c r="I28" i="19" s="1"/>
  <c r="K28" i="19" s="1"/>
  <c r="M40" i="2"/>
  <c r="M54" i="2"/>
  <c r="M12" i="2"/>
  <c r="I28" i="18"/>
  <c r="K28" i="18" s="1"/>
  <c r="K29" i="19"/>
  <c r="I28" i="20"/>
  <c r="K28" i="20" s="1"/>
  <c r="C15" i="17"/>
  <c r="C29" i="17" s="1"/>
  <c r="K15" i="19"/>
  <c r="I28" i="17"/>
  <c r="K28" i="17" s="1"/>
  <c r="D15" i="19"/>
  <c r="F9" i="20"/>
  <c r="F15" i="20" s="1"/>
  <c r="E15" i="20"/>
  <c r="F9" i="18"/>
  <c r="D13" i="18"/>
  <c r="C15" i="18"/>
  <c r="C29" i="18" s="1"/>
  <c r="F9" i="19"/>
  <c r="F15" i="19" s="1"/>
  <c r="E15" i="19"/>
  <c r="D15" i="17"/>
  <c r="K12" i="18"/>
  <c r="K15" i="18" s="1"/>
  <c r="F9" i="17"/>
  <c r="F15" i="17" s="1"/>
  <c r="E15" i="17"/>
  <c r="D15" i="20"/>
  <c r="C29" i="20"/>
  <c r="K29" i="20" s="1"/>
  <c r="K15" i="20"/>
  <c r="K12" i="17"/>
  <c r="K29" i="17" l="1"/>
  <c r="G15" i="18"/>
  <c r="E13" i="18"/>
  <c r="D15" i="18"/>
  <c r="K29" i="18"/>
  <c r="K15" i="17"/>
  <c r="F13" i="18" l="1"/>
  <c r="F15" i="18" s="1"/>
  <c r="E15" i="18"/>
  <c r="C30" i="8" l="1"/>
  <c r="B27" i="20" l="1"/>
  <c r="B26" i="20"/>
  <c r="B25" i="20"/>
  <c r="B26" i="19"/>
  <c r="B26" i="18"/>
  <c r="B26" i="17"/>
  <c r="B27" i="19"/>
  <c r="B27" i="18"/>
  <c r="B27" i="17"/>
  <c r="B25" i="19"/>
  <c r="B25" i="17"/>
  <c r="B25" i="18"/>
  <c r="C12" i="8" l="1"/>
  <c r="C9" i="3" s="1"/>
  <c r="D9" i="3" l="1"/>
  <c r="E9" i="3" l="1"/>
  <c r="E10" i="3" s="1"/>
  <c r="D30" i="20"/>
  <c r="D30" i="19"/>
  <c r="D30" i="18"/>
  <c r="D30" i="17"/>
  <c r="D10" i="3"/>
  <c r="E30" i="18" l="1"/>
  <c r="F30" i="18"/>
  <c r="D31" i="18"/>
  <c r="D33" i="18" s="1"/>
  <c r="E30" i="19"/>
  <c r="F30" i="19"/>
  <c r="D31" i="19"/>
  <c r="D33" i="19" s="1"/>
  <c r="F30" i="17"/>
  <c r="E30" i="17"/>
  <c r="D31" i="17"/>
  <c r="D33" i="17" s="1"/>
  <c r="F30" i="20"/>
  <c r="E30" i="20"/>
  <c r="D31" i="20"/>
  <c r="D33" i="20" s="1"/>
  <c r="C20" i="20"/>
  <c r="D20" i="20" s="1"/>
  <c r="C20" i="19"/>
  <c r="D20" i="19" s="1"/>
  <c r="C20" i="18"/>
  <c r="D20" i="18" s="1"/>
  <c r="C20" i="17"/>
  <c r="D20" i="17" s="1"/>
  <c r="F31" i="20" l="1"/>
  <c r="F33" i="20" s="1"/>
  <c r="F35" i="20" s="1"/>
  <c r="H30" i="20"/>
  <c r="H31" i="20" s="1"/>
  <c r="H33" i="20" s="1"/>
  <c r="H35" i="20" s="1"/>
  <c r="E31" i="20"/>
  <c r="E33" i="20" s="1"/>
  <c r="E35" i="20" s="1"/>
  <c r="G30" i="20"/>
  <c r="G31" i="20" s="1"/>
  <c r="G33" i="20" s="1"/>
  <c r="G35" i="20" s="1"/>
  <c r="F31" i="19"/>
  <c r="F33" i="19" s="1"/>
  <c r="F35" i="19" s="1"/>
  <c r="H30" i="19"/>
  <c r="H31" i="19" s="1"/>
  <c r="H33" i="19" s="1"/>
  <c r="H35" i="19" s="1"/>
  <c r="E31" i="17"/>
  <c r="E33" i="17" s="1"/>
  <c r="E35" i="17" s="1"/>
  <c r="G30" i="17"/>
  <c r="G31" i="17" s="1"/>
  <c r="G33" i="17" s="1"/>
  <c r="G35" i="17" s="1"/>
  <c r="F31" i="17"/>
  <c r="F33" i="17" s="1"/>
  <c r="F35" i="17" s="1"/>
  <c r="H30" i="17"/>
  <c r="H31" i="17" s="1"/>
  <c r="H33" i="17" s="1"/>
  <c r="H35" i="17" s="1"/>
  <c r="F31" i="18"/>
  <c r="F33" i="18" s="1"/>
  <c r="F35" i="18" s="1"/>
  <c r="H30" i="18"/>
  <c r="H31" i="18" s="1"/>
  <c r="H33" i="18" s="1"/>
  <c r="H35" i="18" s="1"/>
  <c r="F20" i="17"/>
  <c r="E20" i="17"/>
  <c r="D21" i="17"/>
  <c r="F20" i="18"/>
  <c r="E20" i="18"/>
  <c r="D21" i="18"/>
  <c r="F20" i="20"/>
  <c r="E20" i="20"/>
  <c r="D21" i="20"/>
  <c r="D35" i="20"/>
  <c r="D35" i="18"/>
  <c r="D35" i="19"/>
  <c r="G30" i="19"/>
  <c r="G31" i="19" s="1"/>
  <c r="G33" i="19" s="1"/>
  <c r="G35" i="19" s="1"/>
  <c r="E31" i="19"/>
  <c r="E33" i="19" s="1"/>
  <c r="E35" i="19" s="1"/>
  <c r="E20" i="19"/>
  <c r="F20" i="19"/>
  <c r="D21" i="19"/>
  <c r="D35" i="17"/>
  <c r="D37" i="17" s="1"/>
  <c r="G30" i="18"/>
  <c r="G31" i="18" s="1"/>
  <c r="G33" i="18" s="1"/>
  <c r="E31" i="18"/>
  <c r="E33" i="18" s="1"/>
  <c r="E35" i="18" s="1"/>
  <c r="I33" i="20" l="1"/>
  <c r="E21" i="20"/>
  <c r="E37" i="20" s="1"/>
  <c r="E47" i="20" s="1"/>
  <c r="G20" i="20"/>
  <c r="G21" i="20" s="1"/>
  <c r="G37" i="20" s="1"/>
  <c r="G47" i="20" s="1"/>
  <c r="F21" i="18"/>
  <c r="F37" i="18" s="1"/>
  <c r="F47" i="18" s="1"/>
  <c r="H20" i="18"/>
  <c r="H21" i="18" s="1"/>
  <c r="H37" i="18" s="1"/>
  <c r="H47" i="18" s="1"/>
  <c r="E21" i="17"/>
  <c r="E37" i="17" s="1"/>
  <c r="E47" i="17" s="1"/>
  <c r="G20" i="17"/>
  <c r="G21" i="17" s="1"/>
  <c r="G37" i="17" s="1"/>
  <c r="G47" i="17" s="1"/>
  <c r="F21" i="20"/>
  <c r="F37" i="20" s="1"/>
  <c r="F47" i="20" s="1"/>
  <c r="H20" i="20"/>
  <c r="H21" i="20" s="1"/>
  <c r="H37" i="20" s="1"/>
  <c r="H47" i="20" s="1"/>
  <c r="F21" i="19"/>
  <c r="F37" i="19" s="1"/>
  <c r="F47" i="19" s="1"/>
  <c r="H20" i="19"/>
  <c r="H21" i="19" s="1"/>
  <c r="H37" i="19" s="1"/>
  <c r="H47" i="19" s="1"/>
  <c r="F21" i="17"/>
  <c r="F37" i="17" s="1"/>
  <c r="F47" i="17" s="1"/>
  <c r="H20" i="17"/>
  <c r="H21" i="17" s="1"/>
  <c r="H37" i="17" s="1"/>
  <c r="H47" i="17" s="1"/>
  <c r="I33" i="17"/>
  <c r="I33" i="19"/>
  <c r="G35" i="18"/>
  <c r="I33" i="18"/>
  <c r="D37" i="18"/>
  <c r="D47" i="18" s="1"/>
  <c r="D22" i="20"/>
  <c r="G20" i="19"/>
  <c r="G21" i="19" s="1"/>
  <c r="G37" i="19" s="1"/>
  <c r="G47" i="19" s="1"/>
  <c r="E21" i="19"/>
  <c r="E37" i="19" s="1"/>
  <c r="E47" i="19" s="1"/>
  <c r="D22" i="18"/>
  <c r="G20" i="18"/>
  <c r="G21" i="18" s="1"/>
  <c r="E21" i="18"/>
  <c r="E22" i="18" s="1"/>
  <c r="D37" i="20"/>
  <c r="D22" i="19"/>
  <c r="D47" i="17"/>
  <c r="D22" i="17"/>
  <c r="D37" i="19"/>
  <c r="E22" i="20" l="1"/>
  <c r="G22" i="17"/>
  <c r="G22" i="20"/>
  <c r="H22" i="20"/>
  <c r="I22" i="20" s="1"/>
  <c r="F22" i="20"/>
  <c r="E22" i="17"/>
  <c r="F22" i="17"/>
  <c r="I37" i="20"/>
  <c r="I37" i="17"/>
  <c r="I47" i="17"/>
  <c r="H22" i="17"/>
  <c r="I22" i="17" s="1"/>
  <c r="I37" i="19"/>
  <c r="H22" i="19"/>
  <c r="I22" i="19" s="1"/>
  <c r="G37" i="18"/>
  <c r="H22" i="18"/>
  <c r="I22" i="18" s="1"/>
  <c r="E22" i="19"/>
  <c r="G22" i="18"/>
  <c r="F22" i="19"/>
  <c r="D47" i="19"/>
  <c r="I47" i="19" s="1"/>
  <c r="G22" i="19"/>
  <c r="D47" i="20"/>
  <c r="I47" i="20" s="1"/>
  <c r="F22" i="18"/>
  <c r="E37" i="18"/>
  <c r="I49" i="17" l="1"/>
  <c r="C7" i="22" s="1"/>
  <c r="C18" i="22" s="1"/>
  <c r="G47" i="18"/>
  <c r="I37" i="18"/>
  <c r="E47" i="18"/>
  <c r="I49" i="20"/>
  <c r="I49" i="19"/>
  <c r="C19" i="22" s="1"/>
  <c r="C20" i="22" l="1"/>
  <c r="I47" i="18"/>
  <c r="I49" i="18" l="1"/>
</calcChain>
</file>

<file path=xl/sharedStrings.xml><?xml version="1.0" encoding="utf-8"?>
<sst xmlns="http://schemas.openxmlformats.org/spreadsheetml/2006/main" count="296" uniqueCount="109">
  <si>
    <t>Line No.</t>
  </si>
  <si>
    <t>Regulatory Asset (Liability) Balance</t>
  </si>
  <si>
    <t>Pre-Tax Rate of Return</t>
  </si>
  <si>
    <t>Capital Structure</t>
  </si>
  <si>
    <t>Debt/Equity Cost</t>
  </si>
  <si>
    <t>Weighted Cost of Capital</t>
  </si>
  <si>
    <t>Long-Term Debt</t>
  </si>
  <si>
    <t>Common Equity</t>
  </si>
  <si>
    <t>Total</t>
  </si>
  <si>
    <t>EDIT Tax Expense Reduction</t>
  </si>
  <si>
    <t>Deferred Tax Asset (Liability)</t>
  </si>
  <si>
    <t>Amortization Period</t>
  </si>
  <si>
    <t>years</t>
  </si>
  <si>
    <t>Description</t>
  </si>
  <si>
    <t>CenterPoint Energy Houston Electric, LLC</t>
  </si>
  <si>
    <t>Unprotected Excess Deferred Income Taxes (EDIT)</t>
  </si>
  <si>
    <t>Year 1</t>
  </si>
  <si>
    <t>Year 2</t>
  </si>
  <si>
    <t>Year 3</t>
  </si>
  <si>
    <t>Weighted Cost of Debt</t>
  </si>
  <si>
    <t>Impact of Change to Rate Base on Revenue Requirement</t>
  </si>
  <si>
    <t>Cumulative Impact of Change to Rate Base on Revenue Requirement</t>
  </si>
  <si>
    <t>Total Amortization of Unprotected EDIT</t>
  </si>
  <si>
    <t>Interest Expense (Net Change to Rate Base x Weighted Cost of Debt)</t>
  </si>
  <si>
    <t>Source</t>
  </si>
  <si>
    <t>Schedule II-C-2.1</t>
  </si>
  <si>
    <t>Federal Tax Rate</t>
  </si>
  <si>
    <t>Total Impact on Expenses</t>
  </si>
  <si>
    <t>Unprotected EDIT PP&amp;E</t>
  </si>
  <si>
    <t>Total EDIT Unprotected</t>
  </si>
  <si>
    <t>Unprotected EDIT Other</t>
  </si>
  <si>
    <t>Unprotected EDIT Liberalized Depreciation</t>
  </si>
  <si>
    <t>Common Equity - Cap Structure</t>
  </si>
  <si>
    <t>Common Equity - Cost</t>
  </si>
  <si>
    <t>Input</t>
  </si>
  <si>
    <t>Long-Term Debt - Cap Structure</t>
  </si>
  <si>
    <t>Long-Term Debt - Cost</t>
  </si>
  <si>
    <t>Unprotected Excess Deferred Income Taxes (EDIT) Rider Calculation</t>
  </si>
  <si>
    <t>Balances at December 31, 2018</t>
  </si>
  <si>
    <t>Net Period End Rate Base</t>
  </si>
  <si>
    <t>Pre-Tax Return @ 21%</t>
  </si>
  <si>
    <t>Impact on Expense</t>
  </si>
  <si>
    <t xml:space="preserve">Tax Credit (Expense) due to Interest Expense </t>
  </si>
  <si>
    <t>Regulatory Liabilities:</t>
  </si>
  <si>
    <t>EDIT:</t>
  </si>
  <si>
    <t>Amortization of EDIT</t>
  </si>
  <si>
    <t>Check</t>
  </si>
  <si>
    <t>Check
s/b zero</t>
  </si>
  <si>
    <t>ADIT on EDIT Regulatory Liabilities:</t>
  </si>
  <si>
    <t>CAP STRUCTURE:</t>
  </si>
  <si>
    <t>Deferred Tax Asset on Unprotected EDIT Liberalized Depreciation</t>
  </si>
  <si>
    <t>Deferred Tax Asset on Unprotected EDIT PP&amp;E</t>
  </si>
  <si>
    <t>Deferred Tax Liability on Unprotected EDIT Other</t>
  </si>
  <si>
    <t>Total Unprotected EDIT Liability Refund</t>
  </si>
  <si>
    <t>+/- Audit adjustments</t>
  </si>
  <si>
    <t>Total True-up Adjustments</t>
  </si>
  <si>
    <t>+/- TCJA Clarifications</t>
  </si>
  <si>
    <t>+/- Federal Income Tax Returns</t>
  </si>
  <si>
    <t>+ TCOS and DCRF refunds (until base rates are implemented)</t>
  </si>
  <si>
    <t>True-up Adjustments - Impact of the following:</t>
  </si>
  <si>
    <t>- Unprotected ARAM (until base rates are implemented)</t>
  </si>
  <si>
    <t>Rate Base Balances at End of Period:</t>
  </si>
  <si>
    <t>December 31, 2018</t>
  </si>
  <si>
    <t>For Return Calculations Only:</t>
  </si>
  <si>
    <t>WP/II-E-3.18.3</t>
  </si>
  <si>
    <t>Rate Base Balances at End of Period - Adjusted Balances</t>
  </si>
  <si>
    <t>Average Rate Base - Based on Adjusted Balances</t>
  </si>
  <si>
    <t>CALCULATED</t>
  </si>
  <si>
    <t>WP/II-B-11d EDIT</t>
  </si>
  <si>
    <t>WP/II-E-3.18.3a</t>
  </si>
  <si>
    <t>Rate Base EDIT - Total</t>
  </si>
  <si>
    <t>Rate Base EDIT - Liberalized Depreciation</t>
  </si>
  <si>
    <t>Rate Base EDIT - PP&amp;E/Other</t>
  </si>
  <si>
    <t>Wholesale</t>
  </si>
  <si>
    <t>Retail</t>
  </si>
  <si>
    <t>Transmission</t>
  </si>
  <si>
    <t>Settlement @:</t>
  </si>
  <si>
    <t>s/b zero</t>
  </si>
  <si>
    <t>Retail - Residential</t>
  </si>
  <si>
    <t>Allocations:</t>
  </si>
  <si>
    <t>Settlement Agreement</t>
  </si>
  <si>
    <t>Inputs</t>
  </si>
  <si>
    <t>Unprotected EDIT</t>
  </si>
  <si>
    <t>Unprotected EDIT Regulatory Liability</t>
  </si>
  <si>
    <t>ADIT on Unprotected EDIT Regulatory Liability</t>
  </si>
  <si>
    <t>Current Federal Income Tax Rate</t>
  </si>
  <si>
    <t>Residential</t>
  </si>
  <si>
    <t>Secondary &lt;=10</t>
  </si>
  <si>
    <t>Secondary &gt;10</t>
  </si>
  <si>
    <t>Primary</t>
  </si>
  <si>
    <t>Street Lighting</t>
  </si>
  <si>
    <t>Miscellaneous Lighting</t>
  </si>
  <si>
    <t>Res</t>
  </si>
  <si>
    <t>Small</t>
  </si>
  <si>
    <t>Large</t>
  </si>
  <si>
    <t>Total Retail</t>
  </si>
  <si>
    <t>Retail (Small)</t>
  </si>
  <si>
    <t>Retail (Large)</t>
  </si>
  <si>
    <t>Retail (Res)</t>
  </si>
  <si>
    <t>Retail - Small</t>
  </si>
  <si>
    <t>Retail - Large</t>
  </si>
  <si>
    <t>Billing Determinants:</t>
  </si>
  <si>
    <t>Net Unprotected EDIT Liability Refund - Total</t>
  </si>
  <si>
    <t>Net Unprotected EDIT Liability Refund - Annual</t>
  </si>
  <si>
    <t>Check Totals</t>
  </si>
  <si>
    <t>Billing Determinants</t>
  </si>
  <si>
    <t>Total Small</t>
  </si>
  <si>
    <t>Annual Amount</t>
  </si>
  <si>
    <t>Annual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</si>
</sst>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000%"/>
    <numFmt numFmtId="167" formatCode="[$-F800]dddd\,\ mmmm\ dd\,\ yyyy"/>
    <numFmt numFmtId="168" formatCode="0.000000%"/>
    <numFmt numFmtId="169" formatCode="_(&quot;$&quot;* #,##0.000000_);_(&quot;$&quot;* \(#,##0.0000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/>
    <xf numFmtId="44" fontId="7" fillId="0" borderId="0" applyFont="0" applyFill="0" applyBorder="0" applyAlignment="0" applyProtection="0"/>
    <xf numFmtId="167" fontId="7" fillId="0" borderId="0"/>
  </cellStyleXfs>
  <cellXfs count="95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/>
    <xf numFmtId="0" fontId="2" fillId="0" borderId="0" xfId="0" applyFont="1"/>
    <xf numFmtId="165" fontId="3" fillId="0" borderId="0" xfId="2" applyNumberFormat="1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0" fontId="3" fillId="0" borderId="0" xfId="0" applyFont="1" applyBorder="1"/>
    <xf numFmtId="0" fontId="3" fillId="0" borderId="1" xfId="0" applyFont="1" applyBorder="1" applyAlignment="1">
      <alignment horizontal="centerContinuous"/>
    </xf>
    <xf numFmtId="166" fontId="3" fillId="0" borderId="0" xfId="3" applyNumberFormat="1" applyFont="1" applyBorder="1"/>
    <xf numFmtId="165" fontId="3" fillId="0" borderId="0" xfId="2" applyNumberFormat="1" applyFont="1" applyFill="1"/>
    <xf numFmtId="0" fontId="2" fillId="0" borderId="0" xfId="0" applyFont="1" applyFill="1"/>
    <xf numFmtId="0" fontId="3" fillId="0" borderId="0" xfId="0" applyFont="1" applyFill="1"/>
    <xf numFmtId="165" fontId="2" fillId="0" borderId="0" xfId="0" applyNumberFormat="1" applyFont="1" applyFill="1"/>
    <xf numFmtId="164" fontId="3" fillId="0" borderId="0" xfId="1" applyNumberFormat="1" applyFont="1" applyFill="1"/>
    <xf numFmtId="165" fontId="3" fillId="0" borderId="2" xfId="2" applyNumberFormat="1" applyFont="1" applyBorder="1"/>
    <xf numFmtId="165" fontId="3" fillId="0" borderId="0" xfId="2" applyNumberFormat="1" applyFont="1" applyBorder="1"/>
    <xf numFmtId="164" fontId="2" fillId="0" borderId="0" xfId="1" applyNumberFormat="1" applyFont="1"/>
    <xf numFmtId="165" fontId="2" fillId="0" borderId="0" xfId="2" applyNumberFormat="1" applyFont="1" applyBorder="1"/>
    <xf numFmtId="165" fontId="3" fillId="0" borderId="0" xfId="0" applyNumberFormat="1" applyFont="1"/>
    <xf numFmtId="44" fontId="3" fillId="0" borderId="0" xfId="0" applyNumberFormat="1" applyFont="1"/>
    <xf numFmtId="43" fontId="3" fillId="0" borderId="0" xfId="1" applyFont="1"/>
    <xf numFmtId="9" fontId="3" fillId="0" borderId="0" xfId="3" applyNumberFormat="1" applyFont="1"/>
    <xf numFmtId="0" fontId="3" fillId="0" borderId="0" xfId="0" applyFont="1" applyAlignment="1">
      <alignment horizontal="centerContinuous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5" fontId="5" fillId="2" borderId="0" xfId="2" applyNumberFormat="1" applyFont="1" applyFill="1"/>
    <xf numFmtId="165" fontId="6" fillId="2" borderId="0" xfId="2" applyNumberFormat="1" applyFont="1" applyFill="1"/>
    <xf numFmtId="0" fontId="3" fillId="0" borderId="0" xfId="0" applyFont="1" applyAlignment="1">
      <alignment horizontal="left" indent="1"/>
    </xf>
    <xf numFmtId="10" fontId="3" fillId="0" borderId="3" xfId="3" applyNumberFormat="1" applyFont="1" applyBorder="1"/>
    <xf numFmtId="166" fontId="3" fillId="0" borderId="3" xfId="3" applyNumberFormat="1" applyFont="1" applyBorder="1"/>
    <xf numFmtId="166" fontId="6" fillId="2" borderId="0" xfId="3" applyNumberFormat="1" applyFont="1" applyFill="1"/>
    <xf numFmtId="0" fontId="4" fillId="0" borderId="0" xfId="0" applyFont="1"/>
    <xf numFmtId="166" fontId="5" fillId="2" borderId="0" xfId="3" applyNumberFormat="1" applyFont="1" applyFill="1"/>
    <xf numFmtId="166" fontId="7" fillId="0" borderId="0" xfId="3" applyNumberFormat="1" applyFont="1" applyFill="1"/>
    <xf numFmtId="0" fontId="3" fillId="0" borderId="0" xfId="0" applyFont="1" applyAlignment="1">
      <alignment horizontal="left" indent="2"/>
    </xf>
    <xf numFmtId="165" fontId="3" fillId="0" borderId="2" xfId="2" applyNumberFormat="1" applyFont="1" applyFill="1" applyBorder="1"/>
    <xf numFmtId="0" fontId="3" fillId="0" borderId="0" xfId="0" applyFont="1" applyFill="1" applyAlignment="1">
      <alignment horizontal="left" indent="2"/>
    </xf>
    <xf numFmtId="10" fontId="5" fillId="2" borderId="0" xfId="3" applyNumberFormat="1" applyFont="1" applyFill="1" applyBorder="1"/>
    <xf numFmtId="166" fontId="5" fillId="2" borderId="0" xfId="3" applyNumberFormat="1" applyFont="1" applyFill="1" applyBorder="1"/>
    <xf numFmtId="0" fontId="3" fillId="0" borderId="0" xfId="0" applyFont="1" applyFill="1" applyAlignment="1">
      <alignment horizontal="left" indent="1"/>
    </xf>
    <xf numFmtId="165" fontId="3" fillId="0" borderId="4" xfId="2" applyNumberFormat="1" applyFont="1" applyFill="1" applyBorder="1"/>
    <xf numFmtId="0" fontId="2" fillId="0" borderId="0" xfId="0" quotePrefix="1" applyFont="1" applyAlignment="1">
      <alignment horizontal="centerContinuous"/>
    </xf>
    <xf numFmtId="165" fontId="3" fillId="0" borderId="4" xfId="2" applyNumberFormat="1" applyFont="1" applyBorder="1"/>
    <xf numFmtId="165" fontId="7" fillId="0" borderId="0" xfId="2" applyNumberFormat="1" applyFont="1" applyFill="1" applyBorder="1"/>
    <xf numFmtId="9" fontId="5" fillId="2" borderId="0" xfId="3" applyFont="1" applyFill="1"/>
    <xf numFmtId="165" fontId="3" fillId="0" borderId="0" xfId="4" applyNumberFormat="1" applyFont="1"/>
    <xf numFmtId="165" fontId="7" fillId="0" borderId="0" xfId="2" quotePrefix="1" applyNumberFormat="1" applyFont="1" applyFill="1"/>
    <xf numFmtId="165" fontId="5" fillId="2" borderId="0" xfId="2" applyNumberFormat="1" applyFont="1" applyFill="1" applyBorder="1"/>
    <xf numFmtId="165" fontId="3" fillId="0" borderId="3" xfId="0" applyNumberFormat="1" applyFont="1" applyBorder="1"/>
    <xf numFmtId="0" fontId="3" fillId="0" borderId="0" xfId="0" applyFont="1" applyBorder="1" applyAlignment="1">
      <alignment horizontal="center" wrapText="1"/>
    </xf>
    <xf numFmtId="164" fontId="4" fillId="2" borderId="0" xfId="1" applyNumberFormat="1" applyFont="1" applyFill="1" applyBorder="1"/>
    <xf numFmtId="0" fontId="3" fillId="0" borderId="0" xfId="0" quotePrefix="1" applyFont="1" applyAlignment="1">
      <alignment horizontal="left" indent="1"/>
    </xf>
    <xf numFmtId="168" fontId="3" fillId="0" borderId="0" xfId="3" applyNumberFormat="1" applyFont="1" applyFill="1"/>
    <xf numFmtId="165" fontId="3" fillId="0" borderId="0" xfId="0" applyNumberFormat="1" applyFont="1" applyFill="1"/>
    <xf numFmtId="165" fontId="3" fillId="0" borderId="3" xfId="2" applyNumberFormat="1" applyFont="1" applyBorder="1"/>
    <xf numFmtId="165" fontId="3" fillId="0" borderId="0" xfId="0" applyNumberFormat="1" applyFont="1" applyBorder="1"/>
    <xf numFmtId="166" fontId="7" fillId="0" borderId="0" xfId="3" applyNumberFormat="1" applyFont="1" applyFill="1" applyBorder="1"/>
    <xf numFmtId="0" fontId="2" fillId="0" borderId="0" xfId="0" quotePrefix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8" fillId="0" borderId="0" xfId="0" applyFont="1" applyAlignment="1">
      <alignment horizontal="right"/>
    </xf>
    <xf numFmtId="0" fontId="4" fillId="0" borderId="1" xfId="0" applyFont="1" applyBorder="1"/>
    <xf numFmtId="14" fontId="4" fillId="0" borderId="1" xfId="0" applyNumberFormat="1" applyFont="1" applyBorder="1"/>
    <xf numFmtId="10" fontId="4" fillId="2" borderId="0" xfId="3" applyNumberFormat="1" applyFont="1" applyFill="1" applyBorder="1"/>
    <xf numFmtId="0" fontId="3" fillId="0" borderId="1" xfId="0" applyFont="1" applyBorder="1" applyAlignment="1">
      <alignment horizontal="centerContinuous" wrapText="1"/>
    </xf>
    <xf numFmtId="0" fontId="2" fillId="0" borderId="4" xfId="0" applyFont="1" applyBorder="1"/>
    <xf numFmtId="0" fontId="3" fillId="0" borderId="4" xfId="0" applyFont="1" applyBorder="1"/>
    <xf numFmtId="10" fontId="7" fillId="2" borderId="0" xfId="3" applyNumberFormat="1" applyFont="1" applyFill="1" applyBorder="1"/>
    <xf numFmtId="43" fontId="4" fillId="2" borderId="0" xfId="1" applyNumberFormat="1" applyFont="1" applyFill="1" applyBorder="1"/>
    <xf numFmtId="0" fontId="3" fillId="0" borderId="0" xfId="0" applyFont="1" applyBorder="1" applyAlignment="1">
      <alignment horizontal="center"/>
    </xf>
    <xf numFmtId="43" fontId="5" fillId="2" borderId="0" xfId="0" applyNumberFormat="1" applyFont="1" applyFill="1"/>
    <xf numFmtId="165" fontId="3" fillId="0" borderId="4" xfId="0" applyNumberFormat="1" applyFont="1" applyBorder="1"/>
    <xf numFmtId="164" fontId="4" fillId="2" borderId="0" xfId="1" applyNumberFormat="1" applyFont="1" applyFill="1"/>
    <xf numFmtId="43" fontId="7" fillId="2" borderId="0" xfId="1" applyNumberFormat="1" applyFont="1" applyFill="1" applyBorder="1"/>
    <xf numFmtId="10" fontId="3" fillId="0" borderId="0" xfId="0" applyNumberFormat="1" applyFont="1"/>
    <xf numFmtId="10" fontId="3" fillId="0" borderId="0" xfId="3" applyNumberFormat="1" applyFont="1"/>
    <xf numFmtId="10" fontId="7" fillId="2" borderId="0" xfId="3" applyNumberFormat="1" applyFont="1" applyFill="1"/>
    <xf numFmtId="166" fontId="4" fillId="2" borderId="0" xfId="3" applyNumberFormat="1" applyFont="1" applyFill="1"/>
    <xf numFmtId="165" fontId="6" fillId="0" borderId="0" xfId="2" applyNumberFormat="1" applyFont="1" applyFill="1"/>
    <xf numFmtId="9" fontId="5" fillId="2" borderId="0" xfId="3" applyFont="1" applyFill="1" applyAlignment="1">
      <alignment horizontal="center"/>
    </xf>
    <xf numFmtId="10" fontId="5" fillId="2" borderId="0" xfId="3" applyNumberFormat="1" applyFont="1" applyFill="1" applyAlignment="1">
      <alignment horizontal="center"/>
    </xf>
    <xf numFmtId="10" fontId="4" fillId="2" borderId="0" xfId="3" applyNumberFormat="1" applyFont="1" applyFill="1" applyAlignment="1"/>
    <xf numFmtId="10" fontId="3" fillId="0" borderId="3" xfId="0" applyNumberFormat="1" applyFont="1" applyBorder="1"/>
    <xf numFmtId="10" fontId="3" fillId="0" borderId="4" xfId="0" applyNumberFormat="1" applyFont="1" applyBorder="1"/>
    <xf numFmtId="10" fontId="3" fillId="0" borderId="0" xfId="0" applyNumberFormat="1" applyFont="1" applyBorder="1"/>
    <xf numFmtId="164" fontId="3" fillId="0" borderId="4" xfId="1" applyNumberFormat="1" applyFont="1" applyBorder="1"/>
    <xf numFmtId="9" fontId="3" fillId="0" borderId="3" xfId="3" applyNumberFormat="1" applyFont="1" applyBorder="1"/>
    <xf numFmtId="0" fontId="3" fillId="0" borderId="0" xfId="0" applyFont="1" applyAlignment="1"/>
    <xf numFmtId="0" fontId="2" fillId="0" borderId="0" xfId="0" applyFont="1" applyAlignment="1"/>
    <xf numFmtId="165" fontId="5" fillId="0" borderId="0" xfId="2" applyNumberFormat="1" applyFont="1" applyFill="1"/>
    <xf numFmtId="164" fontId="5" fillId="2" borderId="0" xfId="1" applyNumberFormat="1" applyFont="1" applyFill="1"/>
    <xf numFmtId="169" fontId="3" fillId="0" borderId="0" xfId="2" applyNumberFormat="1" applyFont="1"/>
  </cellXfs>
  <cellStyles count="9">
    <cellStyle name="Comma" xfId="1" builtinId="3"/>
    <cellStyle name="Comma 2" xfId="5" xr:uid="{00000000-0005-0000-0000-000001000000}"/>
    <cellStyle name="Currency" xfId="2" builtinId="4"/>
    <cellStyle name="Currency 2" xfId="4" xr:uid="{00000000-0005-0000-0000-000003000000}"/>
    <cellStyle name="Currency 2 2" xfId="7" xr:uid="{00000000-0005-0000-0000-000004000000}"/>
    <cellStyle name="Normal" xfId="0" builtinId="0"/>
    <cellStyle name="Normal 10" xfId="6" xr:uid="{00000000-0005-0000-0000-000006000000}"/>
    <cellStyle name="Normal 33" xfId="8" xr:uid="{FF1D88C3-FA79-4CAA-88A7-FDE1226DA81F}"/>
    <cellStyle name="Percent" xfId="3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styles" Target="styles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00200616\2003%20CNP%20FAS106%20Disclosu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tes\data\00200616\2004%20CNP%20Expense%20Revision%20-%206.50%25%20d%209.00%25%20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\c.notes.data.00200616\2003%20CNP%20FAS106%20Disclosur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tes\data\00200616\2004%20CNP%20Expense%20Revision%20-%206.50%25%20d%209.00%25%20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14174\Application%20Data\Microsoft\Excel\notesC9812B\SCE\Financial%20Forecasting%20for%20SCE\DOCUME~1\ADMINI~1\LOCALS~1\Temp\notesEA312D\Estimation%20Model%20for%20Building%20Interfaces%20v1.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Ret%20Med%20Val\2_AugustBudgetEstimate\2004%20Expense%20Estimate%20FAS106%20Revis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SCE\Financial%20Models\week%20end%20Jan%2030%2008\IBM%20SCE%20Financials%202009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019096\Local%20Settings\Temporary%20Internet%20Files\OLK3F\Rev%20Req%20Class%20Alloc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214174\AppData\Local\Microsoft\Windows\Temporary%20Internet%20Files\Content.Outlook\R31V7NLW\Diversion%20Reporting%20-%20thru%202011-AUG%20-%202011-09-09%20DRAF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Pension%20Val\1_AugustBudgetEstimate\2004%20CNP%20Expense%20Estimate%20--%20Severance+NorAmHCE+EstimatedSpinof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02017\XL123\03\BRP%20Val\2_AugToDecRevisions\2004%20CNP%20BRP%20Expense%20Revi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rual\2006\2nd%20QTR\mrt%20june%202006%20I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14174\Application%20Data\Microsoft\Excel\notesEA312D\docs\Southern%20Cal%20Edison\Business%20Case\Systems%20Integration%20-%20Ph%20II%20Budget%20v3.3%2006101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lendar1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otes\data\00200616\2004%20CNP%20Expense%20Revi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velopment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AX\5.0%20Tax%20Accrual\2012\5.1%20Tax%20Accrual\5.1.3%20Q3\RTA\2011%20Consolidated%20RTA%20YJC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MRT%20SAPActiveXL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%20ACCTG%202004\REPTG%20&amp;%20SYS\CUSTOMER%20PAY%202004\Tax%20Request%20co%200062%2020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010regulatory.centerpointenergy.com/2019CEHERATECASE/Filing%20Documents/2019%20CEHE%20Rate%20Case%20Schedules/CEHE%20RFP%20Schedules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2010regulatory.centerpointenergy.com/2019CEHERATECASE/Filing%20Documents/2019%20CEHE%20Rate%20Case%20Schedules/CEHE%20RFP%20Workpap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C3">
            <v>7.0000000000000007E-2</v>
          </cell>
        </row>
      </sheetData>
      <sheetData sheetId="15"/>
      <sheetData sheetId="16">
        <row r="3">
          <cell r="C3">
            <v>0.06</v>
          </cell>
        </row>
      </sheetData>
      <sheetData sheetId="17"/>
      <sheetData sheetId="18">
        <row r="3">
          <cell r="C3">
            <v>6.25E-2</v>
          </cell>
        </row>
      </sheetData>
      <sheetData sheetId="19"/>
      <sheetData sheetId="20"/>
      <sheetData sheetId="21"/>
      <sheetData sheetId="22"/>
      <sheetData sheetId="23"/>
      <sheetData sheetId="24">
        <row r="1">
          <cell r="B1" t="str">
            <v>d</v>
          </cell>
        </row>
      </sheetData>
      <sheetData sheetId="25">
        <row r="1">
          <cell r="B1" t="str">
            <v>Valyear</v>
          </cell>
        </row>
        <row r="112">
          <cell r="B112" t="str">
            <v>FAS 88 Events</v>
          </cell>
        </row>
        <row r="113">
          <cell r="B113" t="str">
            <v>Transfer Amounts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Log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C3">
            <v>7.0000000000000007E-2</v>
          </cell>
        </row>
      </sheetData>
      <sheetData sheetId="15"/>
      <sheetData sheetId="16">
        <row r="3">
          <cell r="C3">
            <v>0.06</v>
          </cell>
        </row>
      </sheetData>
      <sheetData sheetId="17"/>
      <sheetData sheetId="18">
        <row r="3">
          <cell r="C3">
            <v>6.25E-2</v>
          </cell>
        </row>
      </sheetData>
      <sheetData sheetId="19"/>
      <sheetData sheetId="20"/>
      <sheetData sheetId="21"/>
      <sheetData sheetId="22"/>
      <sheetData sheetId="23"/>
      <sheetData sheetId="24">
        <row r="1">
          <cell r="B1" t="str">
            <v>d</v>
          </cell>
          <cell r="C1" t="str">
            <v>P:\02017\XL123\03\Ret Med Val\4_FinalDisclosureAndExpense\[2003 CNP FAS106 DisclosureV2.xls]Pg1 CEHE</v>
          </cell>
          <cell r="F1" t="str">
            <v>Number of Months</v>
          </cell>
          <cell r="G1">
            <v>12</v>
          </cell>
          <cell r="L1" t="str">
            <v>Life</v>
          </cell>
        </row>
        <row r="2">
          <cell r="C2" t="str">
            <v>Valyear</v>
          </cell>
          <cell r="D2">
            <v>2003</v>
          </cell>
          <cell r="F2" t="str">
            <v>Discount</v>
          </cell>
          <cell r="G2">
            <v>6.25E-2</v>
          </cell>
          <cell r="L2" t="str">
            <v>Minnegasco</v>
          </cell>
        </row>
        <row r="3">
          <cell r="C3" t="str">
            <v>REGCO</v>
          </cell>
          <cell r="F3" t="str">
            <v>LTR</v>
          </cell>
          <cell r="G3">
            <v>8.5000000000000006E-2</v>
          </cell>
        </row>
        <row r="4">
          <cell r="C4" t="str">
            <v>Last Year's Results at December 31, 2002</v>
          </cell>
          <cell r="F4" t="str">
            <v>Budget Return</v>
          </cell>
          <cell r="G4">
            <v>0.09</v>
          </cell>
        </row>
        <row r="5">
          <cell r="A5">
            <v>1</v>
          </cell>
          <cell r="D5" t="str">
            <v>002A</v>
          </cell>
          <cell r="E5" t="str">
            <v>002A</v>
          </cell>
          <cell r="F5" t="str">
            <v>002R</v>
          </cell>
          <cell r="G5" t="str">
            <v>003A</v>
          </cell>
          <cell r="H5" t="str">
            <v>004A</v>
          </cell>
          <cell r="I5" t="str">
            <v>004A</v>
          </cell>
          <cell r="J5" t="str">
            <v>024A</v>
          </cell>
          <cell r="K5">
            <v>27</v>
          </cell>
          <cell r="L5">
            <v>33</v>
          </cell>
          <cell r="M5" t="str">
            <v>036A</v>
          </cell>
          <cell r="N5" t="str">
            <v>062A</v>
          </cell>
          <cell r="O5" t="str">
            <v>072A</v>
          </cell>
          <cell r="P5" t="str">
            <v>077A</v>
          </cell>
          <cell r="Q5" t="str">
            <v>082A</v>
          </cell>
          <cell r="R5">
            <v>93</v>
          </cell>
          <cell r="S5" t="str">
            <v>Total</v>
          </cell>
        </row>
        <row r="6">
          <cell r="A6">
            <v>2</v>
          </cell>
          <cell r="D6" t="str">
            <v>Corp - Alloc</v>
          </cell>
          <cell r="E6" t="str">
            <v>Corp - Unalloc</v>
          </cell>
          <cell r="F6" t="str">
            <v>CERC</v>
          </cell>
          <cell r="G6" t="str">
            <v>CEHE</v>
          </cell>
          <cell r="H6" t="str">
            <v>TGEN - Act</v>
          </cell>
          <cell r="I6" t="str">
            <v>TGEN - Ina</v>
          </cell>
          <cell r="J6" t="str">
            <v>CERC</v>
          </cell>
          <cell r="K6" t="str">
            <v>CERC</v>
          </cell>
          <cell r="L6" t="str">
            <v>CERC</v>
          </cell>
          <cell r="M6" t="str">
            <v>CERC</v>
          </cell>
          <cell r="N6" t="str">
            <v>CERC</v>
          </cell>
          <cell r="O6" t="str">
            <v>CERC</v>
          </cell>
          <cell r="P6" t="str">
            <v>CERC</v>
          </cell>
          <cell r="Q6" t="str">
            <v>CERC</v>
          </cell>
          <cell r="R6" t="str">
            <v>REI</v>
          </cell>
          <cell r="S6" t="str">
            <v>Total</v>
          </cell>
          <cell r="V6" t="str">
            <v>CEHE</v>
          </cell>
          <cell r="W6" t="str">
            <v>TGEN</v>
          </cell>
          <cell r="X6" t="str">
            <v>CERC</v>
          </cell>
          <cell r="Y6" t="str">
            <v>Total</v>
          </cell>
          <cell r="Z6" t="str">
            <v>MRT</v>
          </cell>
          <cell r="AA6" t="str">
            <v>CEGT</v>
          </cell>
        </row>
        <row r="7">
          <cell r="A7">
            <v>3</v>
          </cell>
          <cell r="C7" t="str">
            <v>Reconciliation of Funded Status</v>
          </cell>
          <cell r="G7" t="str">
            <v>HLP</v>
          </cell>
          <cell r="H7" t="str">
            <v>HLP</v>
          </cell>
          <cell r="J7" t="str">
            <v>MRT</v>
          </cell>
          <cell r="K7" t="str">
            <v>CEGT</v>
          </cell>
          <cell r="L7" t="str">
            <v>CEPS</v>
          </cell>
        </row>
        <row r="8">
          <cell r="A8">
            <v>4</v>
          </cell>
          <cell r="C8" t="str">
            <v>Accumulated Postretirement Bft Oblig.</v>
          </cell>
          <cell r="D8">
            <v>-33570</v>
          </cell>
          <cell r="E8">
            <v>-5982</v>
          </cell>
          <cell r="F8">
            <v>-4701</v>
          </cell>
          <cell r="G8">
            <v>-238379</v>
          </cell>
          <cell r="H8">
            <v>-35238</v>
          </cell>
          <cell r="I8">
            <v>-8869</v>
          </cell>
          <cell r="J8">
            <v>-12088</v>
          </cell>
          <cell r="K8">
            <v>-14749</v>
          </cell>
          <cell r="L8">
            <v>-3435</v>
          </cell>
          <cell r="M8">
            <v>-1368</v>
          </cell>
          <cell r="N8">
            <v>-37041</v>
          </cell>
          <cell r="O8">
            <v>-18035</v>
          </cell>
          <cell r="P8">
            <v>-96</v>
          </cell>
          <cell r="Q8">
            <v>-63846</v>
          </cell>
          <cell r="R8">
            <v>-315</v>
          </cell>
          <cell r="S8">
            <v>-477712</v>
          </cell>
          <cell r="V8">
            <v>-238379</v>
          </cell>
          <cell r="W8">
            <v>-44107</v>
          </cell>
          <cell r="X8">
            <v>-155359</v>
          </cell>
          <cell r="Y8">
            <v>-477712</v>
          </cell>
          <cell r="Z8">
            <v>-12088</v>
          </cell>
          <cell r="AA8">
            <v>-14749</v>
          </cell>
        </row>
        <row r="9">
          <cell r="A9">
            <v>5</v>
          </cell>
          <cell r="C9" t="str">
            <v>Market Value of Assets</v>
          </cell>
          <cell r="D9">
            <v>0</v>
          </cell>
          <cell r="E9">
            <v>0</v>
          </cell>
          <cell r="F9">
            <v>0</v>
          </cell>
          <cell r="G9">
            <v>97334</v>
          </cell>
          <cell r="H9">
            <v>15700</v>
          </cell>
          <cell r="I9">
            <v>0</v>
          </cell>
          <cell r="J9">
            <v>4757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13501</v>
          </cell>
          <cell r="P9">
            <v>0</v>
          </cell>
          <cell r="Q9">
            <v>0</v>
          </cell>
          <cell r="R9">
            <v>0</v>
          </cell>
          <cell r="S9">
            <v>131292</v>
          </cell>
          <cell r="V9">
            <v>97334</v>
          </cell>
          <cell r="W9">
            <v>15700</v>
          </cell>
          <cell r="X9">
            <v>18258</v>
          </cell>
          <cell r="Y9">
            <v>131292</v>
          </cell>
          <cell r="Z9">
            <v>4757</v>
          </cell>
          <cell r="AA9">
            <v>0</v>
          </cell>
        </row>
        <row r="10">
          <cell r="A10">
            <v>6</v>
          </cell>
          <cell r="C10" t="str">
            <v>Funded Status</v>
          </cell>
          <cell r="D10">
            <v>-33570</v>
          </cell>
          <cell r="E10">
            <v>-5982</v>
          </cell>
          <cell r="F10">
            <v>-4701</v>
          </cell>
          <cell r="G10">
            <v>-141045</v>
          </cell>
          <cell r="H10">
            <v>-19538</v>
          </cell>
          <cell r="I10">
            <v>-8869</v>
          </cell>
          <cell r="J10">
            <v>-7331</v>
          </cell>
          <cell r="K10">
            <v>-14749</v>
          </cell>
          <cell r="L10">
            <v>-3435</v>
          </cell>
          <cell r="M10">
            <v>-1368</v>
          </cell>
          <cell r="N10">
            <v>-37041</v>
          </cell>
          <cell r="O10">
            <v>-4534</v>
          </cell>
          <cell r="P10">
            <v>-96</v>
          </cell>
          <cell r="Q10">
            <v>-63846</v>
          </cell>
          <cell r="R10">
            <v>-315</v>
          </cell>
          <cell r="S10">
            <v>-346420</v>
          </cell>
          <cell r="V10">
            <v>-141045</v>
          </cell>
          <cell r="W10">
            <v>-28407</v>
          </cell>
          <cell r="X10">
            <v>-137101</v>
          </cell>
          <cell r="Y10">
            <v>-346420</v>
          </cell>
          <cell r="Z10">
            <v>-7331</v>
          </cell>
          <cell r="AA10">
            <v>-14749</v>
          </cell>
        </row>
        <row r="11">
          <cell r="A11">
            <v>7</v>
          </cell>
          <cell r="C11" t="str">
            <v>Unrecognized:</v>
          </cell>
        </row>
        <row r="12">
          <cell r="A12">
            <v>8</v>
          </cell>
          <cell r="C12" t="str">
            <v xml:space="preserve">     Prior Service Cost</v>
          </cell>
          <cell r="D12">
            <v>5974</v>
          </cell>
          <cell r="E12">
            <v>0</v>
          </cell>
          <cell r="F12">
            <v>2</v>
          </cell>
          <cell r="G12">
            <v>21562</v>
          </cell>
          <cell r="H12">
            <v>13077</v>
          </cell>
          <cell r="I12">
            <v>0</v>
          </cell>
          <cell r="J12">
            <v>54</v>
          </cell>
          <cell r="K12">
            <v>572</v>
          </cell>
          <cell r="L12">
            <v>2547</v>
          </cell>
          <cell r="M12">
            <v>80</v>
          </cell>
          <cell r="N12">
            <v>4368</v>
          </cell>
          <cell r="O12">
            <v>4827</v>
          </cell>
          <cell r="P12">
            <v>8</v>
          </cell>
          <cell r="Q12">
            <v>6853</v>
          </cell>
          <cell r="R12">
            <v>11</v>
          </cell>
          <cell r="S12">
            <v>59935</v>
          </cell>
          <cell r="V12">
            <v>21562</v>
          </cell>
          <cell r="W12">
            <v>13077</v>
          </cell>
          <cell r="X12">
            <v>19311</v>
          </cell>
          <cell r="Y12">
            <v>59935</v>
          </cell>
          <cell r="Z12">
            <v>54</v>
          </cell>
          <cell r="AA12">
            <v>572</v>
          </cell>
        </row>
        <row r="13">
          <cell r="A13">
            <v>9</v>
          </cell>
          <cell r="C13" t="str">
            <v xml:space="preserve">     Net (Gain) Loss</v>
          </cell>
          <cell r="D13">
            <v>1574</v>
          </cell>
          <cell r="E13">
            <v>225</v>
          </cell>
          <cell r="F13">
            <v>3893</v>
          </cell>
          <cell r="G13">
            <v>7509</v>
          </cell>
          <cell r="H13">
            <v>-2634</v>
          </cell>
          <cell r="I13">
            <v>-441</v>
          </cell>
          <cell r="J13">
            <v>5279</v>
          </cell>
          <cell r="K13">
            <v>4554</v>
          </cell>
          <cell r="L13">
            <v>-2277</v>
          </cell>
          <cell r="M13">
            <v>672</v>
          </cell>
          <cell r="N13">
            <v>1386</v>
          </cell>
          <cell r="O13">
            <v>-4246</v>
          </cell>
          <cell r="P13">
            <v>-293</v>
          </cell>
          <cell r="Q13">
            <v>11440</v>
          </cell>
          <cell r="R13">
            <v>170</v>
          </cell>
          <cell r="S13">
            <v>26811</v>
          </cell>
          <cell r="V13">
            <v>7509</v>
          </cell>
          <cell r="W13">
            <v>-3075</v>
          </cell>
          <cell r="X13">
            <v>20408</v>
          </cell>
          <cell r="Y13">
            <v>26811</v>
          </cell>
          <cell r="Z13">
            <v>5279</v>
          </cell>
          <cell r="AA13">
            <v>4554</v>
          </cell>
        </row>
        <row r="14">
          <cell r="A14">
            <v>10</v>
          </cell>
          <cell r="C14" t="str">
            <v xml:space="preserve">     Transition Obligation (Asset)</v>
          </cell>
          <cell r="D14">
            <v>10651</v>
          </cell>
          <cell r="E14">
            <v>0</v>
          </cell>
          <cell r="F14">
            <v>0</v>
          </cell>
          <cell r="G14">
            <v>67771</v>
          </cell>
          <cell r="H14">
            <v>8029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86451</v>
          </cell>
          <cell r="V14">
            <v>67771</v>
          </cell>
          <cell r="W14">
            <v>8029</v>
          </cell>
          <cell r="X14">
            <v>0</v>
          </cell>
          <cell r="Y14">
            <v>86451</v>
          </cell>
          <cell r="Z14">
            <v>0</v>
          </cell>
          <cell r="AA14">
            <v>0</v>
          </cell>
        </row>
        <row r="15">
          <cell r="A15">
            <v>11</v>
          </cell>
          <cell r="C15" t="str">
            <v>Prepaid (Accrued) Cost</v>
          </cell>
          <cell r="D15">
            <v>-15371</v>
          </cell>
          <cell r="E15">
            <v>-5757</v>
          </cell>
          <cell r="F15">
            <v>-806</v>
          </cell>
          <cell r="G15">
            <v>-44203</v>
          </cell>
          <cell r="H15">
            <v>-1066</v>
          </cell>
          <cell r="I15">
            <v>-9310</v>
          </cell>
          <cell r="J15">
            <v>-1998</v>
          </cell>
          <cell r="K15">
            <v>-9623</v>
          </cell>
          <cell r="L15">
            <v>-3165</v>
          </cell>
          <cell r="M15">
            <v>-616</v>
          </cell>
          <cell r="N15">
            <v>-31287</v>
          </cell>
          <cell r="O15">
            <v>-3953</v>
          </cell>
          <cell r="P15">
            <v>-381</v>
          </cell>
          <cell r="Q15">
            <v>-45553</v>
          </cell>
          <cell r="R15">
            <v>-134</v>
          </cell>
          <cell r="S15">
            <v>-173223</v>
          </cell>
          <cell r="V15">
            <v>-44203</v>
          </cell>
          <cell r="W15">
            <v>-10376</v>
          </cell>
          <cell r="X15">
            <v>-97382</v>
          </cell>
          <cell r="Y15">
            <v>-173223</v>
          </cell>
          <cell r="Z15">
            <v>-1998</v>
          </cell>
          <cell r="AA15">
            <v>-9623</v>
          </cell>
        </row>
        <row r="16">
          <cell r="A16">
            <v>12</v>
          </cell>
        </row>
        <row r="17">
          <cell r="A17">
            <v>13</v>
          </cell>
        </row>
        <row r="18">
          <cell r="A18">
            <v>14</v>
          </cell>
        </row>
        <row r="19">
          <cell r="A19">
            <v>15</v>
          </cell>
          <cell r="C19" t="str">
            <v>Year 2003 Expense Estimate</v>
          </cell>
        </row>
        <row r="20">
          <cell r="A20">
            <v>16</v>
          </cell>
          <cell r="C20" t="str">
            <v>Service Cost</v>
          </cell>
          <cell r="D20">
            <v>514</v>
          </cell>
          <cell r="E20">
            <v>0</v>
          </cell>
          <cell r="F20">
            <v>0</v>
          </cell>
          <cell r="G20">
            <v>1207</v>
          </cell>
          <cell r="H20">
            <v>745</v>
          </cell>
          <cell r="I20">
            <v>0</v>
          </cell>
          <cell r="J20">
            <v>5</v>
          </cell>
          <cell r="K20">
            <v>49</v>
          </cell>
          <cell r="L20">
            <v>131</v>
          </cell>
          <cell r="M20">
            <v>45</v>
          </cell>
          <cell r="N20">
            <v>411</v>
          </cell>
          <cell r="O20">
            <v>523</v>
          </cell>
          <cell r="P20">
            <v>10</v>
          </cell>
          <cell r="Q20">
            <v>690</v>
          </cell>
          <cell r="R20">
            <v>19</v>
          </cell>
          <cell r="S20">
            <v>4349</v>
          </cell>
          <cell r="V20">
            <v>1207</v>
          </cell>
          <cell r="W20">
            <v>745</v>
          </cell>
          <cell r="X20">
            <v>1864</v>
          </cell>
          <cell r="Y20">
            <v>4349</v>
          </cell>
          <cell r="Z20">
            <v>5</v>
          </cell>
          <cell r="AA20">
            <v>49</v>
          </cell>
        </row>
        <row r="21">
          <cell r="A21">
            <v>17</v>
          </cell>
          <cell r="C21" t="str">
            <v>Interest Cost</v>
          </cell>
          <cell r="D21">
            <v>2334</v>
          </cell>
          <cell r="E21">
            <v>381</v>
          </cell>
          <cell r="F21">
            <v>317</v>
          </cell>
          <cell r="G21">
            <v>15840</v>
          </cell>
          <cell r="H21">
            <v>2256</v>
          </cell>
          <cell r="I21">
            <v>536</v>
          </cell>
          <cell r="J21">
            <v>805</v>
          </cell>
          <cell r="K21">
            <v>918</v>
          </cell>
          <cell r="L21">
            <v>221</v>
          </cell>
          <cell r="M21">
            <v>92</v>
          </cell>
          <cell r="N21">
            <v>2434</v>
          </cell>
          <cell r="O21">
            <v>1018</v>
          </cell>
          <cell r="P21">
            <v>6</v>
          </cell>
          <cell r="Q21">
            <v>4158</v>
          </cell>
          <cell r="R21">
            <v>21</v>
          </cell>
          <cell r="S21">
            <v>31337</v>
          </cell>
          <cell r="V21">
            <v>15840</v>
          </cell>
          <cell r="W21">
            <v>2792</v>
          </cell>
          <cell r="X21">
            <v>9969</v>
          </cell>
          <cell r="Y21">
            <v>31337</v>
          </cell>
          <cell r="Z21">
            <v>805</v>
          </cell>
          <cell r="AA21">
            <v>918</v>
          </cell>
        </row>
        <row r="22">
          <cell r="A22">
            <v>18</v>
          </cell>
          <cell r="C22" t="str">
            <v>Expected (Return) on Assets</v>
          </cell>
          <cell r="D22">
            <v>0</v>
          </cell>
          <cell r="E22">
            <v>0</v>
          </cell>
          <cell r="F22">
            <v>0</v>
          </cell>
          <cell r="G22">
            <v>-8760</v>
          </cell>
          <cell r="H22">
            <v>-1413</v>
          </cell>
          <cell r="I22">
            <v>0</v>
          </cell>
          <cell r="J22">
            <v>-428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-1215</v>
          </cell>
          <cell r="P22">
            <v>0</v>
          </cell>
          <cell r="Q22">
            <v>0</v>
          </cell>
          <cell r="R22">
            <v>0</v>
          </cell>
          <cell r="S22">
            <v>-11816</v>
          </cell>
          <cell r="V22">
            <v>-8760</v>
          </cell>
          <cell r="W22">
            <v>-1413</v>
          </cell>
          <cell r="X22">
            <v>-1643</v>
          </cell>
          <cell r="Y22">
            <v>-11816</v>
          </cell>
          <cell r="Z22">
            <v>-428</v>
          </cell>
          <cell r="AA22">
            <v>0</v>
          </cell>
        </row>
        <row r="23">
          <cell r="A23">
            <v>19</v>
          </cell>
          <cell r="C23" t="str">
            <v>Amortizatoin of Unrecognized:</v>
          </cell>
          <cell r="Z23">
            <v>0</v>
          </cell>
          <cell r="AA23">
            <v>0</v>
          </cell>
        </row>
        <row r="24">
          <cell r="A24">
            <v>20</v>
          </cell>
          <cell r="C24" t="str">
            <v xml:space="preserve">     Prior Service Cost</v>
          </cell>
          <cell r="D24">
            <v>580</v>
          </cell>
          <cell r="E24">
            <v>0</v>
          </cell>
          <cell r="F24">
            <v>0</v>
          </cell>
          <cell r="G24">
            <v>2097</v>
          </cell>
          <cell r="H24">
            <v>1266</v>
          </cell>
          <cell r="I24">
            <v>0</v>
          </cell>
          <cell r="J24">
            <v>5</v>
          </cell>
          <cell r="K24">
            <v>56</v>
          </cell>
          <cell r="L24">
            <v>248</v>
          </cell>
          <cell r="M24">
            <v>8</v>
          </cell>
          <cell r="N24">
            <v>425</v>
          </cell>
          <cell r="O24">
            <v>470</v>
          </cell>
          <cell r="P24">
            <v>1</v>
          </cell>
          <cell r="Q24">
            <v>667</v>
          </cell>
          <cell r="R24">
            <v>1</v>
          </cell>
          <cell r="S24">
            <v>5824</v>
          </cell>
          <cell r="V24">
            <v>2097</v>
          </cell>
          <cell r="W24">
            <v>1266</v>
          </cell>
          <cell r="X24">
            <v>1880</v>
          </cell>
          <cell r="Y24">
            <v>5824</v>
          </cell>
          <cell r="Z24">
            <v>5</v>
          </cell>
          <cell r="AA24">
            <v>56</v>
          </cell>
        </row>
        <row r="25">
          <cell r="A25">
            <v>21</v>
          </cell>
          <cell r="C25" t="str">
            <v xml:space="preserve">     Net (Gain) Loss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>
            <v>22</v>
          </cell>
          <cell r="C26" t="str">
            <v xml:space="preserve">     Transition Obligatoin (Asset)</v>
          </cell>
          <cell r="D26">
            <v>905</v>
          </cell>
          <cell r="E26">
            <v>0</v>
          </cell>
          <cell r="F26">
            <v>0</v>
          </cell>
          <cell r="G26">
            <v>5760</v>
          </cell>
          <cell r="H26">
            <v>682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7347</v>
          </cell>
          <cell r="V26">
            <v>5760</v>
          </cell>
          <cell r="W26">
            <v>682</v>
          </cell>
          <cell r="X26">
            <v>0</v>
          </cell>
          <cell r="Y26">
            <v>7347</v>
          </cell>
          <cell r="Z26">
            <v>0</v>
          </cell>
          <cell r="AA26">
            <v>0</v>
          </cell>
        </row>
        <row r="27">
          <cell r="A27">
            <v>23</v>
          </cell>
          <cell r="C27" t="str">
            <v>2003 Net Periodic Pension Cost</v>
          </cell>
          <cell r="D27">
            <v>4333</v>
          </cell>
          <cell r="E27">
            <v>381</v>
          </cell>
          <cell r="F27">
            <v>317</v>
          </cell>
          <cell r="G27">
            <v>16144</v>
          </cell>
          <cell r="H27">
            <v>3536</v>
          </cell>
          <cell r="I27">
            <v>536</v>
          </cell>
          <cell r="J27">
            <v>387</v>
          </cell>
          <cell r="K27">
            <v>1023</v>
          </cell>
          <cell r="L27">
            <v>600</v>
          </cell>
          <cell r="M27">
            <v>145</v>
          </cell>
          <cell r="N27">
            <v>3270</v>
          </cell>
          <cell r="O27">
            <v>796</v>
          </cell>
          <cell r="P27">
            <v>17</v>
          </cell>
          <cell r="Q27">
            <v>5515</v>
          </cell>
          <cell r="R27">
            <v>41</v>
          </cell>
          <cell r="S27">
            <v>37041</v>
          </cell>
          <cell r="T27">
            <v>37041</v>
          </cell>
          <cell r="V27">
            <v>16144</v>
          </cell>
          <cell r="W27">
            <v>4072</v>
          </cell>
          <cell r="X27">
            <v>12070</v>
          </cell>
          <cell r="Y27">
            <v>37041</v>
          </cell>
          <cell r="Z27">
            <v>387</v>
          </cell>
          <cell r="AA27">
            <v>1023</v>
          </cell>
        </row>
        <row r="28">
          <cell r="A28">
            <v>24</v>
          </cell>
        </row>
        <row r="29">
          <cell r="A29">
            <v>25</v>
          </cell>
          <cell r="C29" t="str">
            <v>Valuation Results at January 1, 2003</v>
          </cell>
        </row>
        <row r="30">
          <cell r="A30">
            <v>26</v>
          </cell>
          <cell r="D30" t="str">
            <v>002A</v>
          </cell>
          <cell r="E30" t="str">
            <v>002A</v>
          </cell>
          <cell r="F30" t="str">
            <v>002R</v>
          </cell>
          <cell r="G30" t="str">
            <v>003A</v>
          </cell>
          <cell r="H30" t="str">
            <v>004A</v>
          </cell>
          <cell r="I30" t="str">
            <v>004A</v>
          </cell>
          <cell r="J30" t="str">
            <v>024A</v>
          </cell>
          <cell r="K30">
            <v>27</v>
          </cell>
          <cell r="L30">
            <v>33</v>
          </cell>
          <cell r="M30" t="str">
            <v>036A</v>
          </cell>
          <cell r="N30" t="str">
            <v>062A</v>
          </cell>
          <cell r="O30" t="str">
            <v>072A</v>
          </cell>
          <cell r="P30" t="str">
            <v>077A</v>
          </cell>
          <cell r="Q30" t="str">
            <v>082A</v>
          </cell>
          <cell r="R30">
            <v>93</v>
          </cell>
          <cell r="S30" t="str">
            <v>Total</v>
          </cell>
        </row>
        <row r="31">
          <cell r="A31">
            <v>27</v>
          </cell>
          <cell r="C31" t="str">
            <v>Accumulated Postretirement Benefit Obligation</v>
          </cell>
        </row>
        <row r="32">
          <cell r="A32">
            <v>28</v>
          </cell>
          <cell r="C32" t="str">
            <v xml:space="preserve">    Actives</v>
          </cell>
        </row>
        <row r="33">
          <cell r="A33">
            <v>29</v>
          </cell>
          <cell r="C33" t="str">
            <v xml:space="preserve">       Retiree Medical - Not Fully Eligible</v>
          </cell>
          <cell r="D33">
            <v>17414.291000000001</v>
          </cell>
          <cell r="E33">
            <v>0</v>
          </cell>
          <cell r="F33">
            <v>22.3</v>
          </cell>
          <cell r="G33">
            <v>65173.673999999999</v>
          </cell>
          <cell r="H33">
            <v>33020.432000000001</v>
          </cell>
          <cell r="I33">
            <v>0</v>
          </cell>
          <cell r="J33">
            <v>95.602999999999994</v>
          </cell>
          <cell r="K33">
            <v>748.41600000000005</v>
          </cell>
          <cell r="L33">
            <v>3308.1689999999999</v>
          </cell>
          <cell r="M33">
            <v>1087.414</v>
          </cell>
          <cell r="N33">
            <v>8695.7199999999993</v>
          </cell>
          <cell r="O33">
            <v>11256.227999999999</v>
          </cell>
          <cell r="P33">
            <v>66.509</v>
          </cell>
          <cell r="Q33">
            <v>16531.006000000001</v>
          </cell>
          <cell r="R33">
            <v>325.95699999999999</v>
          </cell>
          <cell r="S33">
            <v>157745.71899999998</v>
          </cell>
          <cell r="V33">
            <v>65173.673999999999</v>
          </cell>
          <cell r="W33">
            <v>0</v>
          </cell>
          <cell r="X33">
            <v>41811.364999999998</v>
          </cell>
          <cell r="Y33">
            <v>157745.71899999998</v>
          </cell>
          <cell r="Z33">
            <v>95.602999999999994</v>
          </cell>
          <cell r="AA33">
            <v>748.41600000000005</v>
          </cell>
        </row>
        <row r="34">
          <cell r="A34">
            <v>30</v>
          </cell>
          <cell r="C34" t="str">
            <v xml:space="preserve">       Retiree Life - Fully Eligible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</row>
        <row r="35">
          <cell r="A35">
            <v>31</v>
          </cell>
          <cell r="C35" t="str">
            <v xml:space="preserve">       Retiree Life - Not Fully Eligible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>
            <v>32</v>
          </cell>
          <cell r="C36" t="str">
            <v xml:space="preserve">    LTD (Post-65)</v>
          </cell>
        </row>
        <row r="37">
          <cell r="A37">
            <v>33</v>
          </cell>
          <cell r="C37" t="str">
            <v xml:space="preserve">       Retiree Medical</v>
          </cell>
          <cell r="D37">
            <v>808.58699999999999</v>
          </cell>
          <cell r="E37">
            <v>0</v>
          </cell>
          <cell r="F37">
            <v>0</v>
          </cell>
          <cell r="G37">
            <v>2047.192</v>
          </cell>
          <cell r="H37">
            <v>238.411</v>
          </cell>
          <cell r="I37">
            <v>0</v>
          </cell>
          <cell r="J37">
            <v>31.776</v>
          </cell>
          <cell r="K37">
            <v>257.92</v>
          </cell>
          <cell r="L37">
            <v>7.3140000000000001</v>
          </cell>
          <cell r="M37">
            <v>22.484000000000002</v>
          </cell>
          <cell r="N37">
            <v>905.64800000000002</v>
          </cell>
          <cell r="O37">
            <v>68.631</v>
          </cell>
          <cell r="P37">
            <v>0</v>
          </cell>
          <cell r="Q37">
            <v>896.17499999999995</v>
          </cell>
          <cell r="R37">
            <v>0</v>
          </cell>
          <cell r="S37">
            <v>5284.1379999999999</v>
          </cell>
          <cell r="V37">
            <v>2047.192</v>
          </cell>
          <cell r="W37">
            <v>0</v>
          </cell>
          <cell r="X37">
            <v>2189.9480000000003</v>
          </cell>
          <cell r="Y37">
            <v>5284.1379999999999</v>
          </cell>
          <cell r="Z37">
            <v>31.776</v>
          </cell>
          <cell r="AA37">
            <v>257.92</v>
          </cell>
        </row>
        <row r="38">
          <cell r="A38">
            <v>34</v>
          </cell>
          <cell r="C38" t="str">
            <v xml:space="preserve">       Retiree Life - Fully Eligible</v>
          </cell>
          <cell r="D38">
            <v>25.152999999999995</v>
          </cell>
          <cell r="E38">
            <v>0</v>
          </cell>
          <cell r="F38">
            <v>0</v>
          </cell>
          <cell r="G38">
            <v>60.293406250000004</v>
          </cell>
          <cell r="H38">
            <v>7.3486874999999996</v>
          </cell>
          <cell r="I38">
            <v>0</v>
          </cell>
          <cell r="J38">
            <v>2.3439062499999999</v>
          </cell>
          <cell r="K38">
            <v>23.637687499999998</v>
          </cell>
          <cell r="L38">
            <v>0</v>
          </cell>
          <cell r="M38">
            <v>2.2579375000000006</v>
          </cell>
          <cell r="N38">
            <v>80.647218749999993</v>
          </cell>
          <cell r="O38">
            <v>5.9740624999999996</v>
          </cell>
          <cell r="P38">
            <v>0</v>
          </cell>
          <cell r="Q38">
            <v>80.737781249999998</v>
          </cell>
          <cell r="R38">
            <v>0</v>
          </cell>
          <cell r="S38">
            <v>288.3936875</v>
          </cell>
          <cell r="V38">
            <v>60.293406250000004</v>
          </cell>
          <cell r="W38">
            <v>0</v>
          </cell>
          <cell r="X38">
            <v>195.59859374999999</v>
          </cell>
          <cell r="Y38">
            <v>288.3936875</v>
          </cell>
          <cell r="Z38">
            <v>2.3439062499999999</v>
          </cell>
          <cell r="AA38">
            <v>23.637687499999998</v>
          </cell>
        </row>
        <row r="39">
          <cell r="A39">
            <v>35</v>
          </cell>
          <cell r="C39" t="str">
            <v xml:space="preserve">       Retiree Life - Not Fully Eligible</v>
          </cell>
          <cell r="D39">
            <v>7.0187500000000007</v>
          </cell>
          <cell r="E39">
            <v>0</v>
          </cell>
          <cell r="F39">
            <v>0</v>
          </cell>
          <cell r="G39">
            <v>14.063843749999975</v>
          </cell>
          <cell r="H39">
            <v>5.3835624999999991</v>
          </cell>
          <cell r="I39">
            <v>0</v>
          </cell>
          <cell r="J39">
            <v>1.2483437499999992</v>
          </cell>
          <cell r="K39">
            <v>1.2830625000000033</v>
          </cell>
          <cell r="L39">
            <v>0.80849999999999989</v>
          </cell>
          <cell r="M39">
            <v>0.19681249999999961</v>
          </cell>
          <cell r="N39">
            <v>6.6450312500000024</v>
          </cell>
          <cell r="O39">
            <v>0.87418749999999967</v>
          </cell>
          <cell r="P39">
            <v>0</v>
          </cell>
          <cell r="Q39">
            <v>5.7672187499999836</v>
          </cell>
          <cell r="R39">
            <v>0</v>
          </cell>
          <cell r="S39">
            <v>43.289312499999959</v>
          </cell>
          <cell r="V39">
            <v>14.063843749999975</v>
          </cell>
          <cell r="W39">
            <v>0</v>
          </cell>
          <cell r="X39">
            <v>16.82315624999999</v>
          </cell>
          <cell r="Y39">
            <v>43.289312499999959</v>
          </cell>
          <cell r="Z39">
            <v>1.2483437499999992</v>
          </cell>
          <cell r="AA39">
            <v>1.2830625000000033</v>
          </cell>
        </row>
        <row r="40">
          <cell r="A40">
            <v>36</v>
          </cell>
          <cell r="C40" t="str">
            <v xml:space="preserve">    Retirees</v>
          </cell>
        </row>
        <row r="41">
          <cell r="A41">
            <v>37</v>
          </cell>
          <cell r="C41" t="str">
            <v xml:space="preserve">       Retiree Medical</v>
          </cell>
          <cell r="D41">
            <v>8762.8377357500012</v>
          </cell>
          <cell r="E41">
            <v>5926.0951450000002</v>
          </cell>
          <cell r="F41">
            <v>4954.7763907500002</v>
          </cell>
          <cell r="G41">
            <v>175152.20145274999</v>
          </cell>
          <cell r="H41">
            <v>0</v>
          </cell>
          <cell r="I41">
            <v>9304.8011345000014</v>
          </cell>
          <cell r="J41">
            <v>10729.841122375001</v>
          </cell>
          <cell r="K41">
            <v>18244.491963500001</v>
          </cell>
          <cell r="L41">
            <v>588.85675000000003</v>
          </cell>
          <cell r="M41">
            <v>276.48983899999996</v>
          </cell>
          <cell r="N41">
            <v>32167.380707</v>
          </cell>
          <cell r="O41">
            <v>9161.3430900000003</v>
          </cell>
          <cell r="P41">
            <v>51.585000000000001</v>
          </cell>
          <cell r="Q41">
            <v>50049.531102000001</v>
          </cell>
          <cell r="R41">
            <v>0</v>
          </cell>
          <cell r="S41">
            <v>325370.23143262498</v>
          </cell>
          <cell r="V41">
            <v>175152.20145274999</v>
          </cell>
          <cell r="W41">
            <v>0</v>
          </cell>
          <cell r="X41">
            <v>126224.29596462499</v>
          </cell>
          <cell r="Y41">
            <v>325370.23143262498</v>
          </cell>
          <cell r="Z41">
            <v>10729.841122375001</v>
          </cell>
          <cell r="AA41">
            <v>18244.491963500001</v>
          </cell>
        </row>
        <row r="42">
          <cell r="A42">
            <v>38</v>
          </cell>
          <cell r="C42" t="str">
            <v xml:space="preserve">       Retiree Life</v>
          </cell>
          <cell r="D42">
            <v>6077.0304687500002</v>
          </cell>
          <cell r="E42">
            <v>31.445343750000006</v>
          </cell>
          <cell r="F42">
            <v>122.63359375</v>
          </cell>
          <cell r="G42">
            <v>24982.606187500001</v>
          </cell>
          <cell r="H42">
            <v>0</v>
          </cell>
          <cell r="I42">
            <v>116.81803125000003</v>
          </cell>
          <cell r="J42">
            <v>1849.4795625000002</v>
          </cell>
          <cell r="K42">
            <v>531.54146875000004</v>
          </cell>
          <cell r="L42">
            <v>17.747687500000005</v>
          </cell>
          <cell r="M42">
            <v>10.213875</v>
          </cell>
          <cell r="N42">
            <v>980.92425000000003</v>
          </cell>
          <cell r="O42">
            <v>2516.5273124999999</v>
          </cell>
          <cell r="P42">
            <v>0</v>
          </cell>
          <cell r="Q42">
            <v>511.02784374999999</v>
          </cell>
          <cell r="R42">
            <v>0</v>
          </cell>
          <cell r="S42">
            <v>37747.99562500001</v>
          </cell>
          <cell r="V42">
            <v>24982.606187500001</v>
          </cell>
          <cell r="W42">
            <v>0</v>
          </cell>
          <cell r="X42">
            <v>6540.0955937500003</v>
          </cell>
          <cell r="Y42">
            <v>37747.99562500001</v>
          </cell>
          <cell r="Z42">
            <v>1849.4795625000002</v>
          </cell>
          <cell r="AA42">
            <v>531.54146875000004</v>
          </cell>
        </row>
        <row r="43">
          <cell r="A43">
            <v>39</v>
          </cell>
          <cell r="C43" t="str">
            <v xml:space="preserve">    Total</v>
          </cell>
          <cell r="D43">
            <v>33094.917954500001</v>
          </cell>
          <cell r="E43">
            <v>5957.5404887499999</v>
          </cell>
          <cell r="F43">
            <v>5099.7099845000002</v>
          </cell>
          <cell r="G43">
            <v>267430.03089025</v>
          </cell>
          <cell r="H43">
            <v>33271.575250000002</v>
          </cell>
          <cell r="I43">
            <v>9421.6191657500021</v>
          </cell>
          <cell r="J43">
            <v>12710.291934875002</v>
          </cell>
          <cell r="K43">
            <v>19807.290182250003</v>
          </cell>
          <cell r="L43">
            <v>3922.8959374999999</v>
          </cell>
          <cell r="M43">
            <v>1399.0564639999998</v>
          </cell>
          <cell r="N43">
            <v>42836.965207000001</v>
          </cell>
          <cell r="O43">
            <v>23009.577652499996</v>
          </cell>
          <cell r="P43">
            <v>118.09399999999999</v>
          </cell>
          <cell r="Q43">
            <v>68074.24494574999</v>
          </cell>
          <cell r="R43">
            <v>325.95699999999999</v>
          </cell>
          <cell r="S43">
            <v>526479.76705762499</v>
          </cell>
          <cell r="V43">
            <v>267430.03089025</v>
          </cell>
          <cell r="W43">
            <v>0</v>
          </cell>
          <cell r="X43">
            <v>176978.12630837498</v>
          </cell>
          <cell r="Y43">
            <v>526479.76705762499</v>
          </cell>
          <cell r="Z43">
            <v>12710.291934875002</v>
          </cell>
          <cell r="AA43">
            <v>19807.290182250003</v>
          </cell>
        </row>
        <row r="44">
          <cell r="A44">
            <v>40</v>
          </cell>
        </row>
        <row r="45">
          <cell r="A45">
            <v>41</v>
          </cell>
          <cell r="C45" t="str">
            <v>APBO Normal Cost (BOY)</v>
          </cell>
        </row>
        <row r="46">
          <cell r="A46">
            <v>42</v>
          </cell>
          <cell r="C46" t="str">
            <v xml:space="preserve">    Active</v>
          </cell>
        </row>
        <row r="47">
          <cell r="A47">
            <v>43</v>
          </cell>
          <cell r="C47" t="str">
            <v xml:space="preserve">      Retiree Medical</v>
          </cell>
          <cell r="D47">
            <v>383.32299999999998</v>
          </cell>
          <cell r="E47">
            <v>0</v>
          </cell>
          <cell r="F47">
            <v>0.93700000000000006</v>
          </cell>
          <cell r="G47">
            <v>1025.6569999999999</v>
          </cell>
          <cell r="H47">
            <v>561.94600000000003</v>
          </cell>
          <cell r="I47">
            <v>0</v>
          </cell>
          <cell r="J47">
            <v>3.5270000000000001</v>
          </cell>
          <cell r="K47">
            <v>34.305</v>
          </cell>
          <cell r="L47">
            <v>120.989</v>
          </cell>
          <cell r="M47">
            <v>39.546999999999997</v>
          </cell>
          <cell r="N47">
            <v>340.03500000000003</v>
          </cell>
          <cell r="O47">
            <v>439.83800000000002</v>
          </cell>
          <cell r="P47">
            <v>8.4339999999999993</v>
          </cell>
          <cell r="Q47">
            <v>560.94399999999996</v>
          </cell>
          <cell r="R47">
            <v>18.064</v>
          </cell>
          <cell r="S47">
            <v>3537.5459999999998</v>
          </cell>
          <cell r="V47">
            <v>1025.6569999999999</v>
          </cell>
          <cell r="W47">
            <v>0</v>
          </cell>
          <cell r="X47">
            <v>1548.556</v>
          </cell>
          <cell r="Y47">
            <v>3537.5459999999998</v>
          </cell>
          <cell r="Z47">
            <v>3.5270000000000001</v>
          </cell>
          <cell r="AA47">
            <v>34.305</v>
          </cell>
        </row>
        <row r="48">
          <cell r="A48">
            <v>44</v>
          </cell>
          <cell r="C48" t="str">
            <v xml:space="preserve">      Retiree Life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A49">
            <v>45</v>
          </cell>
          <cell r="C49" t="str">
            <v xml:space="preserve">    Leave/LTD</v>
          </cell>
        </row>
        <row r="50">
          <cell r="A50">
            <v>46</v>
          </cell>
          <cell r="C50" t="str">
            <v xml:space="preserve">      Retiree Medical</v>
          </cell>
          <cell r="D50">
            <v>9.1289999999999996</v>
          </cell>
          <cell r="E50">
            <v>0</v>
          </cell>
          <cell r="F50">
            <v>0</v>
          </cell>
          <cell r="G50">
            <v>24.428000000000001</v>
          </cell>
          <cell r="H50">
            <v>3.6739999999999999</v>
          </cell>
          <cell r="I50">
            <v>0</v>
          </cell>
          <cell r="J50">
            <v>0.77600000000000002</v>
          </cell>
          <cell r="K50">
            <v>5.694</v>
          </cell>
          <cell r="L50">
            <v>0.248</v>
          </cell>
          <cell r="M50">
            <v>0.59399999999999997</v>
          </cell>
          <cell r="N50">
            <v>20.873000000000001</v>
          </cell>
          <cell r="O50">
            <v>1.4910000000000001</v>
          </cell>
          <cell r="P50">
            <v>0</v>
          </cell>
          <cell r="Q50">
            <v>21.667999999999999</v>
          </cell>
          <cell r="R50">
            <v>0</v>
          </cell>
          <cell r="S50">
            <v>88.575000000000017</v>
          </cell>
          <cell r="V50">
            <v>24.428000000000001</v>
          </cell>
          <cell r="W50">
            <v>0</v>
          </cell>
          <cell r="X50">
            <v>51.344000000000001</v>
          </cell>
          <cell r="Y50">
            <v>88.575000000000017</v>
          </cell>
          <cell r="Z50">
            <v>0.77600000000000002</v>
          </cell>
          <cell r="AA50">
            <v>5.694</v>
          </cell>
        </row>
        <row r="51">
          <cell r="A51">
            <v>47</v>
          </cell>
          <cell r="C51" t="str">
            <v xml:space="preserve">      Retiree Life</v>
          </cell>
          <cell r="D51">
            <v>0.48978125000000011</v>
          </cell>
          <cell r="E51">
            <v>0</v>
          </cell>
          <cell r="F51">
            <v>0</v>
          </cell>
          <cell r="G51">
            <v>1.1991875000000003</v>
          </cell>
          <cell r="H51">
            <v>0.36071875000000003</v>
          </cell>
          <cell r="I51">
            <v>0</v>
          </cell>
          <cell r="J51">
            <v>7.1093749999999997E-2</v>
          </cell>
          <cell r="K51">
            <v>0.22968749999999999</v>
          </cell>
          <cell r="L51">
            <v>3.871875000000001E-2</v>
          </cell>
          <cell r="M51">
            <v>5.2718750000000002E-2</v>
          </cell>
          <cell r="N51">
            <v>0.90103125000000006</v>
          </cell>
          <cell r="O51">
            <v>0.12053125000000002</v>
          </cell>
          <cell r="P51">
            <v>0</v>
          </cell>
          <cell r="Q51">
            <v>1.0720937500000001</v>
          </cell>
          <cell r="R51">
            <v>0</v>
          </cell>
          <cell r="S51">
            <v>4.5355625000000011</v>
          </cell>
          <cell r="V51">
            <v>1.1991875000000003</v>
          </cell>
          <cell r="W51">
            <v>0</v>
          </cell>
          <cell r="X51">
            <v>2.4858750000000001</v>
          </cell>
          <cell r="Y51">
            <v>4.5355625000000011</v>
          </cell>
          <cell r="Z51">
            <v>7.1093749999999997E-2</v>
          </cell>
          <cell r="AA51">
            <v>0.22968749999999999</v>
          </cell>
        </row>
        <row r="52">
          <cell r="A52">
            <v>48</v>
          </cell>
          <cell r="C52" t="str">
            <v xml:space="preserve">    Total</v>
          </cell>
          <cell r="D52">
            <v>392.94178125000002</v>
          </cell>
          <cell r="E52">
            <v>0</v>
          </cell>
          <cell r="F52">
            <v>0.93700000000000006</v>
          </cell>
          <cell r="G52">
            <v>1051.2841875000001</v>
          </cell>
          <cell r="H52">
            <v>565.98071875000005</v>
          </cell>
          <cell r="I52">
            <v>0</v>
          </cell>
          <cell r="J52">
            <v>4.3740937500000001</v>
          </cell>
          <cell r="K52">
            <v>40.228687499999999</v>
          </cell>
          <cell r="L52">
            <v>121.27571875000001</v>
          </cell>
          <cell r="M52">
            <v>40.193718749999995</v>
          </cell>
          <cell r="N52">
            <v>361.80903125000003</v>
          </cell>
          <cell r="O52">
            <v>441.44953125000001</v>
          </cell>
          <cell r="P52">
            <v>8.4339999999999993</v>
          </cell>
          <cell r="Q52">
            <v>583.68409374999999</v>
          </cell>
          <cell r="R52">
            <v>18.064</v>
          </cell>
          <cell r="S52">
            <v>3630.6565624999998</v>
          </cell>
          <cell r="V52">
            <v>1051.2841875000001</v>
          </cell>
          <cell r="W52">
            <v>0</v>
          </cell>
          <cell r="X52">
            <v>1602.3858749999999</v>
          </cell>
          <cell r="Y52">
            <v>3630.6565624999998</v>
          </cell>
          <cell r="Z52">
            <v>4.3740937500000001</v>
          </cell>
          <cell r="AA52">
            <v>40.228687499999999</v>
          </cell>
        </row>
        <row r="53">
          <cell r="A53">
            <v>49</v>
          </cell>
        </row>
        <row r="54">
          <cell r="A54">
            <v>50</v>
          </cell>
        </row>
        <row r="55">
          <cell r="A55">
            <v>51</v>
          </cell>
          <cell r="C55" t="str">
            <v>Projection System Expected Payouts (Net)</v>
          </cell>
        </row>
        <row r="56">
          <cell r="A56">
            <v>52</v>
          </cell>
          <cell r="C56" t="str">
            <v xml:space="preserve">     Retiree Medical</v>
          </cell>
          <cell r="D56">
            <v>1139.8919289999999</v>
          </cell>
          <cell r="E56">
            <v>5151.2055520000004</v>
          </cell>
          <cell r="F56">
            <v>461.27288599999997</v>
          </cell>
          <cell r="G56">
            <v>15332.486503</v>
          </cell>
          <cell r="H56">
            <v>0</v>
          </cell>
          <cell r="I56">
            <v>1398.4510149999999</v>
          </cell>
          <cell r="J56">
            <v>951.37452499999995</v>
          </cell>
          <cell r="K56">
            <v>1745.400142</v>
          </cell>
          <cell r="L56">
            <v>88.08</v>
          </cell>
          <cell r="M56">
            <v>55.093324000000003</v>
          </cell>
          <cell r="N56">
            <v>3194.1014479999994</v>
          </cell>
          <cell r="O56">
            <v>1554.5258759999999</v>
          </cell>
          <cell r="P56">
            <v>0</v>
          </cell>
          <cell r="Q56">
            <v>4630.2397389999996</v>
          </cell>
          <cell r="R56">
            <v>0</v>
          </cell>
          <cell r="S56">
            <v>35702.122938999993</v>
          </cell>
          <cell r="V56">
            <v>15332.486503</v>
          </cell>
          <cell r="W56">
            <v>0</v>
          </cell>
          <cell r="X56">
            <v>12680.087939999998</v>
          </cell>
          <cell r="Y56">
            <v>35702.122938999993</v>
          </cell>
          <cell r="Z56">
            <v>951.37452499999995</v>
          </cell>
          <cell r="AA56">
            <v>1745.400142</v>
          </cell>
        </row>
        <row r="57">
          <cell r="A57">
            <v>53</v>
          </cell>
          <cell r="C57" t="str">
            <v xml:space="preserve">     Retiree Life</v>
          </cell>
          <cell r="D57">
            <v>357.61</v>
          </cell>
          <cell r="E57">
            <v>0.71699999999999997</v>
          </cell>
          <cell r="F57">
            <v>6.2389999999999999</v>
          </cell>
          <cell r="G57">
            <v>1763.0219999999999</v>
          </cell>
          <cell r="H57">
            <v>0</v>
          </cell>
          <cell r="I57">
            <v>2.927</v>
          </cell>
          <cell r="J57">
            <v>210.786</v>
          </cell>
          <cell r="K57">
            <v>44.581000000000003</v>
          </cell>
          <cell r="L57">
            <v>0.46500000000000002</v>
          </cell>
          <cell r="M57">
            <v>0.29599999999999999</v>
          </cell>
          <cell r="N57">
            <v>64.253</v>
          </cell>
          <cell r="O57">
            <v>164.351</v>
          </cell>
          <cell r="P57">
            <v>0</v>
          </cell>
          <cell r="Q57">
            <v>20.186</v>
          </cell>
          <cell r="R57">
            <v>0</v>
          </cell>
          <cell r="S57">
            <v>2635.4330000000004</v>
          </cell>
          <cell r="V57">
            <v>1763.0219999999999</v>
          </cell>
          <cell r="W57">
            <v>0</v>
          </cell>
          <cell r="X57">
            <v>511.15699999999993</v>
          </cell>
          <cell r="Y57">
            <v>2635.4330000000004</v>
          </cell>
          <cell r="Z57">
            <v>210.786</v>
          </cell>
          <cell r="AA57">
            <v>44.581000000000003</v>
          </cell>
        </row>
        <row r="58">
          <cell r="A58">
            <v>54</v>
          </cell>
          <cell r="C58" t="str">
            <v xml:space="preserve">     Total Expected Net Claims</v>
          </cell>
          <cell r="D58">
            <v>1497.501929</v>
          </cell>
          <cell r="E58">
            <v>5151.922552</v>
          </cell>
          <cell r="F58">
            <v>467.51188599999995</v>
          </cell>
          <cell r="G58">
            <v>17095.508503000001</v>
          </cell>
          <cell r="H58">
            <v>0</v>
          </cell>
          <cell r="I58">
            <v>1401.3780149999998</v>
          </cell>
          <cell r="J58">
            <v>1162.160525</v>
          </cell>
          <cell r="K58">
            <v>1789.9811419999999</v>
          </cell>
          <cell r="L58">
            <v>88.545000000000002</v>
          </cell>
          <cell r="M58">
            <v>55.389324000000002</v>
          </cell>
          <cell r="N58">
            <v>3258.3544479999996</v>
          </cell>
          <cell r="O58">
            <v>1718.8768759999998</v>
          </cell>
          <cell r="P58">
            <v>0</v>
          </cell>
          <cell r="Q58">
            <v>4650.4257389999993</v>
          </cell>
          <cell r="R58">
            <v>0</v>
          </cell>
          <cell r="S58">
            <v>38337.555938999991</v>
          </cell>
          <cell r="V58">
            <v>17095.508503000001</v>
          </cell>
          <cell r="W58">
            <v>0</v>
          </cell>
          <cell r="X58">
            <v>13191.24494</v>
          </cell>
          <cell r="Y58">
            <v>38337.555938999991</v>
          </cell>
          <cell r="Z58">
            <v>1162.160525</v>
          </cell>
          <cell r="AA58">
            <v>1789.9811419999999</v>
          </cell>
        </row>
        <row r="59">
          <cell r="A59">
            <v>55</v>
          </cell>
        </row>
        <row r="60">
          <cell r="A60">
            <v>56</v>
          </cell>
          <cell r="C60" t="str">
            <v xml:space="preserve">Asset Information </v>
          </cell>
        </row>
        <row r="61">
          <cell r="A61">
            <v>57</v>
          </cell>
          <cell r="B61">
            <v>1</v>
          </cell>
        </row>
        <row r="62">
          <cell r="A62">
            <v>58</v>
          </cell>
        </row>
        <row r="63">
          <cell r="A63">
            <v>59</v>
          </cell>
          <cell r="D63" t="str">
            <v>002A</v>
          </cell>
          <cell r="E63" t="str">
            <v>002A</v>
          </cell>
          <cell r="F63" t="str">
            <v>002R</v>
          </cell>
          <cell r="G63" t="str">
            <v>003A</v>
          </cell>
          <cell r="H63" t="str">
            <v>004A</v>
          </cell>
          <cell r="I63" t="str">
            <v>004A</v>
          </cell>
          <cell r="J63" t="str">
            <v>024A</v>
          </cell>
          <cell r="K63">
            <v>27</v>
          </cell>
          <cell r="L63">
            <v>33</v>
          </cell>
          <cell r="M63" t="str">
            <v>036A</v>
          </cell>
          <cell r="N63" t="str">
            <v>062A</v>
          </cell>
          <cell r="O63" t="str">
            <v>072A</v>
          </cell>
          <cell r="P63" t="str">
            <v>077A</v>
          </cell>
          <cell r="Q63" t="str">
            <v>082A</v>
          </cell>
          <cell r="R63">
            <v>93</v>
          </cell>
          <cell r="S63" t="str">
            <v>Total</v>
          </cell>
        </row>
        <row r="64">
          <cell r="A64">
            <v>60</v>
          </cell>
          <cell r="C64" t="str">
            <v>Assets at December 31, 2003</v>
          </cell>
          <cell r="D64">
            <v>0</v>
          </cell>
          <cell r="E64">
            <v>0</v>
          </cell>
          <cell r="F64">
            <v>0</v>
          </cell>
          <cell r="G64">
            <v>111314</v>
          </cell>
          <cell r="H64">
            <v>13851</v>
          </cell>
          <cell r="I64">
            <v>3924</v>
          </cell>
          <cell r="J64">
            <v>5335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15946</v>
          </cell>
          <cell r="P64">
            <v>0</v>
          </cell>
          <cell r="Q64">
            <v>0</v>
          </cell>
          <cell r="R64">
            <v>0</v>
          </cell>
          <cell r="S64">
            <v>150370</v>
          </cell>
          <cell r="V64">
            <v>111314</v>
          </cell>
          <cell r="W64">
            <v>0</v>
          </cell>
          <cell r="X64">
            <v>21281</v>
          </cell>
          <cell r="Y64">
            <v>150370</v>
          </cell>
          <cell r="Z64">
            <v>5335</v>
          </cell>
          <cell r="AA64">
            <v>0</v>
          </cell>
        </row>
        <row r="65">
          <cell r="A65">
            <v>61</v>
          </cell>
          <cell r="C65" t="str">
            <v>Net RM Benefit Payments, 2003</v>
          </cell>
          <cell r="D65">
            <v>7334.8811211073898</v>
          </cell>
          <cell r="E65">
            <v>67.990536348419866</v>
          </cell>
          <cell r="F65">
            <v>389.7286794757556</v>
          </cell>
          <cell r="G65">
            <v>11683.554287930676</v>
          </cell>
          <cell r="H65">
            <v>0</v>
          </cell>
          <cell r="I65">
            <v>2161.4759658478015</v>
          </cell>
          <cell r="J65">
            <v>1187.8259552612149</v>
          </cell>
          <cell r="K65">
            <v>2189.0863690395236</v>
          </cell>
          <cell r="L65">
            <v>205.91292563103508</v>
          </cell>
          <cell r="M65">
            <v>117.36940916628626</v>
          </cell>
          <cell r="N65">
            <v>2912.413475407142</v>
          </cell>
          <cell r="O65">
            <v>2486.1534254091621</v>
          </cell>
          <cell r="P65">
            <v>0</v>
          </cell>
          <cell r="Q65">
            <v>8067.8274873785713</v>
          </cell>
          <cell r="R65">
            <v>0</v>
          </cell>
          <cell r="S65">
            <v>40170.708261818188</v>
          </cell>
          <cell r="V65">
            <v>11683.554287930676</v>
          </cell>
          <cell r="W65">
            <v>0</v>
          </cell>
          <cell r="X65">
            <v>17556.317726768692</v>
          </cell>
          <cell r="Y65">
            <v>40170.708261818188</v>
          </cell>
          <cell r="Z65">
            <v>1187.8259552612149</v>
          </cell>
          <cell r="AA65">
            <v>2189.0863690395236</v>
          </cell>
        </row>
        <row r="66">
          <cell r="A66">
            <v>62</v>
          </cell>
          <cell r="C66" t="str">
            <v>Net RL Benefit Payments, 2003</v>
          </cell>
          <cell r="D66">
            <v>2301.1188788926092</v>
          </cell>
          <cell r="E66">
            <v>9.4636515801412233E-3</v>
          </cell>
          <cell r="F66">
            <v>5.2713205242443824</v>
          </cell>
          <cell r="G66">
            <v>1343.4457120693228</v>
          </cell>
          <cell r="H66">
            <v>0</v>
          </cell>
          <cell r="I66">
            <v>4.5240341521984</v>
          </cell>
          <cell r="J66">
            <v>263.17404473878508</v>
          </cell>
          <cell r="K66">
            <v>55.913630960476347</v>
          </cell>
          <cell r="L66">
            <v>1.0870743689649331</v>
          </cell>
          <cell r="M66">
            <v>0.63059083371373148</v>
          </cell>
          <cell r="N66">
            <v>58.586524592857927</v>
          </cell>
          <cell r="O66">
            <v>262.84657459083769</v>
          </cell>
          <cell r="P66">
            <v>0</v>
          </cell>
          <cell r="Q66">
            <v>35.17251262142991</v>
          </cell>
          <cell r="R66">
            <v>0</v>
          </cell>
          <cell r="S66">
            <v>2965.2917381818197</v>
          </cell>
          <cell r="V66">
            <v>1343.4457120693228</v>
          </cell>
          <cell r="W66">
            <v>0</v>
          </cell>
          <cell r="X66">
            <v>682.68227323130986</v>
          </cell>
          <cell r="Y66">
            <v>2965.2917381818197</v>
          </cell>
          <cell r="Z66">
            <v>263.17404473878508</v>
          </cell>
          <cell r="AA66">
            <v>55.913630960476347</v>
          </cell>
        </row>
        <row r="67">
          <cell r="A67">
            <v>63</v>
          </cell>
          <cell r="C67" t="str">
            <v>Employer Contributions, 2003</v>
          </cell>
          <cell r="D67">
            <v>7205</v>
          </cell>
          <cell r="E67">
            <v>51</v>
          </cell>
          <cell r="F67">
            <v>296</v>
          </cell>
          <cell r="G67">
            <v>10494</v>
          </cell>
          <cell r="H67">
            <v>0</v>
          </cell>
          <cell r="I67">
            <v>1620</v>
          </cell>
          <cell r="J67">
            <v>1245</v>
          </cell>
          <cell r="K67">
            <v>1679</v>
          </cell>
          <cell r="L67">
            <v>155</v>
          </cell>
          <cell r="M67">
            <v>88</v>
          </cell>
          <cell r="N67">
            <v>2222</v>
          </cell>
          <cell r="O67">
            <v>2056</v>
          </cell>
          <cell r="P67">
            <v>0</v>
          </cell>
          <cell r="Q67">
            <v>6060</v>
          </cell>
          <cell r="R67">
            <v>0</v>
          </cell>
          <cell r="S67">
            <v>33171</v>
          </cell>
          <cell r="V67">
            <v>10494</v>
          </cell>
          <cell r="W67">
            <v>0</v>
          </cell>
          <cell r="X67">
            <v>13801</v>
          </cell>
          <cell r="Y67">
            <v>33171</v>
          </cell>
          <cell r="Z67">
            <v>1245</v>
          </cell>
          <cell r="AA67">
            <v>1679</v>
          </cell>
        </row>
        <row r="68">
          <cell r="A68">
            <v>64</v>
          </cell>
          <cell r="C68" t="str">
            <v>Employee Contributions, 2003</v>
          </cell>
          <cell r="D68">
            <v>2429</v>
          </cell>
          <cell r="E68">
            <v>17</v>
          </cell>
          <cell r="F68">
            <v>100</v>
          </cell>
          <cell r="G68">
            <v>959</v>
          </cell>
          <cell r="H68">
            <v>0</v>
          </cell>
          <cell r="I68">
            <v>546</v>
          </cell>
          <cell r="J68">
            <v>0</v>
          </cell>
          <cell r="K68">
            <v>566</v>
          </cell>
          <cell r="L68">
            <v>52</v>
          </cell>
          <cell r="M68">
            <v>30</v>
          </cell>
          <cell r="N68">
            <v>749</v>
          </cell>
          <cell r="O68">
            <v>693</v>
          </cell>
          <cell r="P68">
            <v>0</v>
          </cell>
          <cell r="Q68">
            <v>2043</v>
          </cell>
          <cell r="R68">
            <v>0</v>
          </cell>
          <cell r="S68">
            <v>8184</v>
          </cell>
          <cell r="V68">
            <v>959</v>
          </cell>
          <cell r="W68">
            <v>0</v>
          </cell>
          <cell r="X68">
            <v>4233</v>
          </cell>
          <cell r="Y68">
            <v>8184</v>
          </cell>
          <cell r="Z68">
            <v>0</v>
          </cell>
          <cell r="AA68">
            <v>566</v>
          </cell>
        </row>
        <row r="69">
          <cell r="A69">
            <v>65</v>
          </cell>
          <cell r="C69" t="str">
            <v>Market-Related Value of Assets</v>
          </cell>
          <cell r="D69">
            <v>0</v>
          </cell>
          <cell r="E69">
            <v>0</v>
          </cell>
          <cell r="F69">
            <v>0</v>
          </cell>
          <cell r="G69">
            <v>111314</v>
          </cell>
          <cell r="H69">
            <v>13851</v>
          </cell>
          <cell r="I69">
            <v>3924</v>
          </cell>
          <cell r="J69">
            <v>5335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15946</v>
          </cell>
          <cell r="P69">
            <v>0</v>
          </cell>
          <cell r="Q69">
            <v>0</v>
          </cell>
          <cell r="R69">
            <v>0</v>
          </cell>
          <cell r="S69">
            <v>150370</v>
          </cell>
          <cell r="V69">
            <v>111314</v>
          </cell>
          <cell r="W69">
            <v>0</v>
          </cell>
          <cell r="X69">
            <v>21281</v>
          </cell>
          <cell r="Y69">
            <v>150370</v>
          </cell>
          <cell r="Z69">
            <v>5335</v>
          </cell>
          <cell r="AA69">
            <v>0</v>
          </cell>
        </row>
        <row r="70">
          <cell r="A70">
            <v>66</v>
          </cell>
          <cell r="C70" t="str">
            <v>row to look up data from in table</v>
          </cell>
          <cell r="D70">
            <v>1</v>
          </cell>
          <cell r="E70">
            <v>12</v>
          </cell>
          <cell r="F70">
            <v>2</v>
          </cell>
          <cell r="G70">
            <v>4</v>
          </cell>
          <cell r="I70">
            <v>5</v>
          </cell>
          <cell r="J70">
            <v>6</v>
          </cell>
          <cell r="K70">
            <v>7</v>
          </cell>
          <cell r="L70">
            <v>8</v>
          </cell>
          <cell r="M70">
            <v>9</v>
          </cell>
          <cell r="N70">
            <v>10</v>
          </cell>
          <cell r="O70">
            <v>3</v>
          </cell>
          <cell r="Q70">
            <v>11</v>
          </cell>
        </row>
        <row r="71">
          <cell r="A71">
            <v>67</v>
          </cell>
          <cell r="C71" t="str">
            <v>Actual Info. when known (Final Disclosure)</v>
          </cell>
        </row>
        <row r="72">
          <cell r="A72">
            <v>68</v>
          </cell>
          <cell r="C72" t="str">
            <v>Assets at December 31, 2003</v>
          </cell>
          <cell r="D72">
            <v>0</v>
          </cell>
          <cell r="E72">
            <v>0</v>
          </cell>
          <cell r="F72">
            <v>0</v>
          </cell>
          <cell r="G72">
            <v>111314</v>
          </cell>
          <cell r="H72">
            <v>13851</v>
          </cell>
          <cell r="I72">
            <v>3924</v>
          </cell>
          <cell r="J72">
            <v>5335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15946</v>
          </cell>
          <cell r="P72">
            <v>0</v>
          </cell>
          <cell r="Q72">
            <v>0</v>
          </cell>
          <cell r="R72">
            <v>0</v>
          </cell>
          <cell r="S72">
            <v>150370</v>
          </cell>
          <cell r="U72" t="str">
            <v>HLP Life</v>
          </cell>
          <cell r="V72">
            <v>111314</v>
          </cell>
          <cell r="W72">
            <v>0</v>
          </cell>
          <cell r="X72">
            <v>21281</v>
          </cell>
          <cell r="Y72">
            <v>150370</v>
          </cell>
          <cell r="Z72">
            <v>5335</v>
          </cell>
          <cell r="AA72">
            <v>0</v>
          </cell>
        </row>
        <row r="73">
          <cell r="A73">
            <v>69</v>
          </cell>
          <cell r="C73" t="str">
            <v>Contributions (Benefit and Pre funding)</v>
          </cell>
          <cell r="D73">
            <v>7205</v>
          </cell>
          <cell r="E73">
            <v>51</v>
          </cell>
          <cell r="F73">
            <v>296</v>
          </cell>
          <cell r="G73">
            <v>10494</v>
          </cell>
          <cell r="I73">
            <v>1620</v>
          </cell>
          <cell r="J73">
            <v>1245</v>
          </cell>
          <cell r="K73">
            <v>1679</v>
          </cell>
          <cell r="L73">
            <v>155</v>
          </cell>
          <cell r="M73">
            <v>88</v>
          </cell>
          <cell r="N73">
            <v>2222</v>
          </cell>
          <cell r="O73">
            <v>2056</v>
          </cell>
          <cell r="Q73">
            <v>6060</v>
          </cell>
          <cell r="S73">
            <v>33171</v>
          </cell>
          <cell r="U73">
            <v>1527847.13</v>
          </cell>
          <cell r="V73">
            <v>10494</v>
          </cell>
          <cell r="W73">
            <v>0</v>
          </cell>
          <cell r="X73">
            <v>13801</v>
          </cell>
          <cell r="Y73">
            <v>33171</v>
          </cell>
          <cell r="Z73">
            <v>1245</v>
          </cell>
          <cell r="AA73">
            <v>1679</v>
          </cell>
        </row>
        <row r="74">
          <cell r="A74">
            <v>70</v>
          </cell>
          <cell r="C74" t="str">
            <v>Benefit Payments (Employer)</v>
          </cell>
          <cell r="D74">
            <v>7207</v>
          </cell>
          <cell r="E74">
            <v>51</v>
          </cell>
          <cell r="F74">
            <v>295</v>
          </cell>
          <cell r="G74">
            <v>12068</v>
          </cell>
          <cell r="I74">
            <v>1620</v>
          </cell>
          <cell r="J74">
            <v>1451</v>
          </cell>
          <cell r="K74">
            <v>1679</v>
          </cell>
          <cell r="L74">
            <v>155</v>
          </cell>
          <cell r="M74">
            <v>88</v>
          </cell>
          <cell r="N74">
            <v>2222</v>
          </cell>
          <cell r="O74">
            <v>2056</v>
          </cell>
          <cell r="Q74">
            <v>6060</v>
          </cell>
          <cell r="S74">
            <v>34952</v>
          </cell>
          <cell r="U74">
            <v>0</v>
          </cell>
          <cell r="V74">
            <v>12068</v>
          </cell>
          <cell r="W74">
            <v>0</v>
          </cell>
          <cell r="X74">
            <v>14006</v>
          </cell>
          <cell r="Y74">
            <v>34952</v>
          </cell>
          <cell r="Z74">
            <v>1451</v>
          </cell>
          <cell r="AA74">
            <v>1679</v>
          </cell>
        </row>
        <row r="75">
          <cell r="A75">
            <v>71</v>
          </cell>
          <cell r="C75" t="str">
            <v>Employee Contributions, 2003</v>
          </cell>
          <cell r="D75">
            <v>2429</v>
          </cell>
          <cell r="E75">
            <v>17</v>
          </cell>
          <cell r="F75">
            <v>100</v>
          </cell>
          <cell r="G75">
            <v>959</v>
          </cell>
          <cell r="I75">
            <v>546</v>
          </cell>
          <cell r="J75">
            <v>0</v>
          </cell>
          <cell r="K75">
            <v>566</v>
          </cell>
          <cell r="L75">
            <v>52</v>
          </cell>
          <cell r="M75">
            <v>30</v>
          </cell>
          <cell r="N75">
            <v>749</v>
          </cell>
          <cell r="O75">
            <v>693</v>
          </cell>
          <cell r="Q75">
            <v>2043</v>
          </cell>
          <cell r="S75">
            <v>8184</v>
          </cell>
          <cell r="U75">
            <v>195839.85</v>
          </cell>
          <cell r="V75">
            <v>959</v>
          </cell>
          <cell r="W75">
            <v>0</v>
          </cell>
          <cell r="X75">
            <v>4233</v>
          </cell>
          <cell r="Y75">
            <v>8184</v>
          </cell>
          <cell r="Z75">
            <v>0</v>
          </cell>
          <cell r="AA75">
            <v>566</v>
          </cell>
        </row>
        <row r="76">
          <cell r="A76">
            <v>72</v>
          </cell>
        </row>
        <row r="77">
          <cell r="A77">
            <v>73</v>
          </cell>
          <cell r="C77" t="str">
            <v>Estimated Assets (Before Final Disclosure) -- Based on new interim market asset value</v>
          </cell>
          <cell r="T77" t="str">
            <v>Years to EOY</v>
          </cell>
        </row>
        <row r="78">
          <cell r="A78">
            <v>74</v>
          </cell>
          <cell r="C78" t="str">
            <v>Date of Last Known Asset Value</v>
          </cell>
          <cell r="D78">
            <v>37925</v>
          </cell>
          <cell r="E78">
            <v>37925</v>
          </cell>
          <cell r="F78">
            <v>37925</v>
          </cell>
          <cell r="G78">
            <v>37925</v>
          </cell>
          <cell r="H78">
            <v>37925</v>
          </cell>
          <cell r="I78">
            <v>37925</v>
          </cell>
          <cell r="J78">
            <v>37925</v>
          </cell>
          <cell r="K78">
            <v>37925</v>
          </cell>
          <cell r="L78">
            <v>37925</v>
          </cell>
          <cell r="M78">
            <v>37925</v>
          </cell>
          <cell r="N78">
            <v>37925</v>
          </cell>
          <cell r="O78">
            <v>37925</v>
          </cell>
          <cell r="P78">
            <v>37925</v>
          </cell>
          <cell r="Q78">
            <v>37925</v>
          </cell>
          <cell r="R78">
            <v>37925</v>
          </cell>
          <cell r="S78">
            <v>37925</v>
          </cell>
          <cell r="T78">
            <v>0.17</v>
          </cell>
        </row>
        <row r="79">
          <cell r="A79">
            <v>75</v>
          </cell>
          <cell r="C79" t="str">
            <v>Last Known Asset Value</v>
          </cell>
          <cell r="D79">
            <v>0</v>
          </cell>
          <cell r="E79">
            <v>0</v>
          </cell>
          <cell r="F79">
            <v>0</v>
          </cell>
          <cell r="G79">
            <v>111313</v>
          </cell>
          <cell r="H79">
            <v>13851</v>
          </cell>
          <cell r="I79">
            <v>3924</v>
          </cell>
          <cell r="J79">
            <v>5335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15946</v>
          </cell>
          <cell r="P79">
            <v>0</v>
          </cell>
          <cell r="Q79">
            <v>0</v>
          </cell>
          <cell r="R79">
            <v>0</v>
          </cell>
          <cell r="S79">
            <v>150369</v>
          </cell>
        </row>
        <row r="80">
          <cell r="A80">
            <v>76</v>
          </cell>
          <cell r="C80" t="str">
            <v>Full Year Estimated Bft Pmts RM</v>
          </cell>
          <cell r="D80">
            <v>1283</v>
          </cell>
          <cell r="E80">
            <v>5796</v>
          </cell>
          <cell r="F80">
            <v>519</v>
          </cell>
          <cell r="G80">
            <v>17251</v>
          </cell>
          <cell r="H80">
            <v>0</v>
          </cell>
          <cell r="I80">
            <v>1573</v>
          </cell>
          <cell r="J80">
            <v>1070</v>
          </cell>
          <cell r="K80">
            <v>1964</v>
          </cell>
          <cell r="L80">
            <v>99</v>
          </cell>
          <cell r="M80">
            <v>62</v>
          </cell>
          <cell r="N80">
            <v>3594</v>
          </cell>
          <cell r="O80">
            <v>1749</v>
          </cell>
          <cell r="P80">
            <v>0</v>
          </cell>
          <cell r="Q80">
            <v>5210</v>
          </cell>
          <cell r="R80">
            <v>0</v>
          </cell>
          <cell r="S80">
            <v>40170</v>
          </cell>
        </row>
        <row r="81">
          <cell r="A81">
            <v>77</v>
          </cell>
          <cell r="C81" t="str">
            <v>Full Year Estimated Bft Pmts LF</v>
          </cell>
          <cell r="D81">
            <v>402</v>
          </cell>
          <cell r="E81">
            <v>1</v>
          </cell>
          <cell r="F81">
            <v>7</v>
          </cell>
          <cell r="G81">
            <v>1984</v>
          </cell>
          <cell r="H81">
            <v>0</v>
          </cell>
          <cell r="I81">
            <v>3</v>
          </cell>
          <cell r="J81">
            <v>237</v>
          </cell>
          <cell r="K81">
            <v>50</v>
          </cell>
          <cell r="L81">
            <v>1</v>
          </cell>
          <cell r="M81">
            <v>0</v>
          </cell>
          <cell r="N81">
            <v>72</v>
          </cell>
          <cell r="O81">
            <v>185</v>
          </cell>
          <cell r="P81">
            <v>0</v>
          </cell>
          <cell r="Q81">
            <v>23</v>
          </cell>
          <cell r="R81">
            <v>0</v>
          </cell>
          <cell r="S81">
            <v>2965</v>
          </cell>
        </row>
        <row r="82">
          <cell r="A82">
            <v>78</v>
          </cell>
          <cell r="C82" t="str">
            <v>Employee Contributions</v>
          </cell>
          <cell r="D82">
            <v>261</v>
          </cell>
          <cell r="E82">
            <v>1181</v>
          </cell>
          <cell r="F82">
            <v>106</v>
          </cell>
          <cell r="G82">
            <v>3515</v>
          </cell>
          <cell r="H82">
            <v>0</v>
          </cell>
          <cell r="I82">
            <v>320</v>
          </cell>
          <cell r="J82">
            <v>218</v>
          </cell>
          <cell r="K82">
            <v>400</v>
          </cell>
          <cell r="L82">
            <v>20</v>
          </cell>
          <cell r="M82">
            <v>13</v>
          </cell>
          <cell r="N82">
            <v>732</v>
          </cell>
          <cell r="O82">
            <v>356</v>
          </cell>
          <cell r="P82">
            <v>0</v>
          </cell>
          <cell r="Q82">
            <v>1061</v>
          </cell>
          <cell r="R82">
            <v>0</v>
          </cell>
          <cell r="S82">
            <v>8183</v>
          </cell>
        </row>
        <row r="83">
          <cell r="A83">
            <v>79</v>
          </cell>
          <cell r="C83" t="str">
            <v>Employer Passthrough (ER Contributions)</v>
          </cell>
          <cell r="D83">
            <v>1424</v>
          </cell>
          <cell r="E83">
            <v>4616</v>
          </cell>
          <cell r="F83">
            <v>420</v>
          </cell>
          <cell r="G83">
            <v>0</v>
          </cell>
          <cell r="H83">
            <v>0</v>
          </cell>
          <cell r="I83">
            <v>1256</v>
          </cell>
          <cell r="J83">
            <v>0</v>
          </cell>
          <cell r="K83">
            <v>1614</v>
          </cell>
          <cell r="L83">
            <v>80</v>
          </cell>
          <cell r="M83">
            <v>49</v>
          </cell>
          <cell r="N83">
            <v>2934</v>
          </cell>
          <cell r="O83">
            <v>0</v>
          </cell>
          <cell r="P83">
            <v>0</v>
          </cell>
          <cell r="Q83">
            <v>4172</v>
          </cell>
          <cell r="R83">
            <v>0</v>
          </cell>
          <cell r="S83">
            <v>16565</v>
          </cell>
        </row>
        <row r="84">
          <cell r="A84">
            <v>80</v>
          </cell>
          <cell r="C84" t="e">
            <v>#REF!</v>
          </cell>
        </row>
        <row r="85">
          <cell r="A85">
            <v>81</v>
          </cell>
          <cell r="C85" t="str">
            <v>Contrib prior to Measurement</v>
          </cell>
          <cell r="D85">
            <v>0</v>
          </cell>
          <cell r="E85">
            <v>0</v>
          </cell>
          <cell r="F85">
            <v>0</v>
          </cell>
          <cell r="G85">
            <v>7142</v>
          </cell>
          <cell r="H85">
            <v>889</v>
          </cell>
          <cell r="I85">
            <v>0</v>
          </cell>
          <cell r="J85">
            <v>700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8731</v>
          </cell>
        </row>
        <row r="86">
          <cell r="A86">
            <v>82</v>
          </cell>
          <cell r="C86" t="str">
            <v>Contrib After to Measurement</v>
          </cell>
          <cell r="D86">
            <v>0</v>
          </cell>
          <cell r="E86">
            <v>0</v>
          </cell>
          <cell r="F86">
            <v>0</v>
          </cell>
          <cell r="G86" t="e">
            <v>#REF!</v>
          </cell>
          <cell r="H86" t="e">
            <v>#REF!</v>
          </cell>
          <cell r="I86">
            <v>0</v>
          </cell>
          <cell r="J86" t="e">
            <v>#REF!</v>
          </cell>
          <cell r="L86">
            <v>0</v>
          </cell>
          <cell r="M86">
            <v>0</v>
          </cell>
          <cell r="N86">
            <v>0</v>
          </cell>
          <cell r="O86" t="e">
            <v>#REF!</v>
          </cell>
          <cell r="P86">
            <v>0</v>
          </cell>
          <cell r="Q86">
            <v>0</v>
          </cell>
          <cell r="R86">
            <v>0</v>
          </cell>
          <cell r="S86" t="e">
            <v>#REF!</v>
          </cell>
        </row>
        <row r="87">
          <cell r="A87">
            <v>83</v>
          </cell>
          <cell r="C87" t="str">
            <v xml:space="preserve">    Total Contributions</v>
          </cell>
          <cell r="D87">
            <v>0</v>
          </cell>
          <cell r="E87">
            <v>0</v>
          </cell>
          <cell r="F87">
            <v>0</v>
          </cell>
          <cell r="G87" t="e">
            <v>#REF!</v>
          </cell>
          <cell r="H87" t="e">
            <v>#REF!</v>
          </cell>
          <cell r="I87">
            <v>0</v>
          </cell>
          <cell r="J87" t="e">
            <v>#REF!</v>
          </cell>
          <cell r="L87">
            <v>0</v>
          </cell>
          <cell r="M87">
            <v>0</v>
          </cell>
          <cell r="N87">
            <v>0</v>
          </cell>
          <cell r="O87" t="e">
            <v>#REF!</v>
          </cell>
          <cell r="P87">
            <v>0</v>
          </cell>
          <cell r="Q87">
            <v>0</v>
          </cell>
          <cell r="R87">
            <v>0</v>
          </cell>
          <cell r="S87" t="e">
            <v>#REF!</v>
          </cell>
        </row>
        <row r="88">
          <cell r="A88">
            <v>84</v>
          </cell>
          <cell r="C88" t="str">
            <v>Rate of Return Assumed</v>
          </cell>
          <cell r="D88">
            <v>0.09</v>
          </cell>
          <cell r="E88">
            <v>0.09</v>
          </cell>
          <cell r="F88">
            <v>0.09</v>
          </cell>
          <cell r="G88">
            <v>0.09</v>
          </cell>
          <cell r="H88">
            <v>0.09</v>
          </cell>
          <cell r="I88">
            <v>0.09</v>
          </cell>
          <cell r="J88">
            <v>0.09</v>
          </cell>
          <cell r="K88">
            <v>0.09</v>
          </cell>
          <cell r="L88">
            <v>0.09</v>
          </cell>
          <cell r="M88">
            <v>0.09</v>
          </cell>
          <cell r="N88">
            <v>0.09</v>
          </cell>
          <cell r="O88">
            <v>0.09</v>
          </cell>
          <cell r="P88">
            <v>0.09</v>
          </cell>
          <cell r="Q88">
            <v>0.09</v>
          </cell>
          <cell r="R88">
            <v>0.09</v>
          </cell>
          <cell r="S88">
            <v>0.09</v>
          </cell>
        </row>
        <row r="89">
          <cell r="A89">
            <v>85</v>
          </cell>
          <cell r="C89" t="str">
            <v>Estimated Return</v>
          </cell>
          <cell r="D89">
            <v>0</v>
          </cell>
          <cell r="E89">
            <v>0</v>
          </cell>
          <cell r="F89">
            <v>0</v>
          </cell>
          <cell r="G89" t="e">
            <v>#REF!</v>
          </cell>
          <cell r="H89" t="e">
            <v>#REF!</v>
          </cell>
          <cell r="I89">
            <v>60.037199999999999</v>
          </cell>
          <cell r="J89" t="e">
            <v>#REF!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e">
            <v>#REF!</v>
          </cell>
          <cell r="P89">
            <v>0</v>
          </cell>
          <cell r="Q89">
            <v>0</v>
          </cell>
          <cell r="R89">
            <v>0</v>
          </cell>
          <cell r="S89" t="e">
            <v>#REF!</v>
          </cell>
        </row>
        <row r="90">
          <cell r="A90">
            <v>86</v>
          </cell>
          <cell r="C90" t="str">
            <v>Preliminary Estimated Assets</v>
          </cell>
          <cell r="D90">
            <v>0</v>
          </cell>
          <cell r="E90">
            <v>0</v>
          </cell>
          <cell r="F90">
            <v>0</v>
          </cell>
          <cell r="G90" t="e">
            <v>#REF!</v>
          </cell>
          <cell r="H90" t="e">
            <v>#REF!</v>
          </cell>
          <cell r="I90">
            <v>3984</v>
          </cell>
          <cell r="J90" t="e">
            <v>#REF!</v>
          </cell>
          <cell r="L90">
            <v>0</v>
          </cell>
          <cell r="M90">
            <v>0</v>
          </cell>
          <cell r="N90">
            <v>0</v>
          </cell>
          <cell r="O90" t="e">
            <v>#REF!</v>
          </cell>
          <cell r="P90">
            <v>0</v>
          </cell>
          <cell r="Q90">
            <v>0</v>
          </cell>
          <cell r="R90">
            <v>0</v>
          </cell>
          <cell r="S90" t="e">
            <v>#REF!</v>
          </cell>
        </row>
        <row r="91">
          <cell r="A91">
            <v>87</v>
          </cell>
          <cell r="C91" t="str">
            <v>Gain (Loss) from Allocation</v>
          </cell>
          <cell r="D91">
            <v>0</v>
          </cell>
          <cell r="E91">
            <v>0</v>
          </cell>
          <cell r="F91">
            <v>0</v>
          </cell>
          <cell r="G91" t="e">
            <v>#REF!</v>
          </cell>
          <cell r="H91" t="e">
            <v>#REF!</v>
          </cell>
          <cell r="I91">
            <v>0</v>
          </cell>
          <cell r="J91" t="e">
            <v>#REF!</v>
          </cell>
          <cell r="L91">
            <v>0</v>
          </cell>
          <cell r="M91">
            <v>0</v>
          </cell>
          <cell r="N91">
            <v>0</v>
          </cell>
          <cell r="O91" t="e">
            <v>#REF!</v>
          </cell>
          <cell r="P91">
            <v>0</v>
          </cell>
          <cell r="Q91">
            <v>0</v>
          </cell>
          <cell r="R91">
            <v>0</v>
          </cell>
          <cell r="S91" t="e">
            <v>#REF!</v>
          </cell>
        </row>
        <row r="92">
          <cell r="A92">
            <v>88</v>
          </cell>
          <cell r="C92" t="str">
            <v>Estimated Assets at 12/31/2003</v>
          </cell>
          <cell r="D92">
            <v>0</v>
          </cell>
          <cell r="E92">
            <v>0</v>
          </cell>
          <cell r="F92">
            <v>0</v>
          </cell>
          <cell r="G92" t="e">
            <v>#REF!</v>
          </cell>
          <cell r="H92" t="e">
            <v>#REF!</v>
          </cell>
          <cell r="I92">
            <v>3984</v>
          </cell>
          <cell r="J92" t="e">
            <v>#REF!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 t="e">
            <v>#REF!</v>
          </cell>
          <cell r="P92">
            <v>0</v>
          </cell>
          <cell r="Q92">
            <v>0</v>
          </cell>
          <cell r="R92">
            <v>0</v>
          </cell>
          <cell r="S92" t="e">
            <v>#REF!</v>
          </cell>
        </row>
        <row r="93">
          <cell r="A93">
            <v>89</v>
          </cell>
        </row>
        <row r="94">
          <cell r="A94">
            <v>90</v>
          </cell>
          <cell r="C94" t="str">
            <v>Estimated Assets (Before Final Disclosure) -- Based on last year's MVA and expected return on (market-related) assets</v>
          </cell>
        </row>
        <row r="95">
          <cell r="A95">
            <v>91</v>
          </cell>
          <cell r="D95" t="str">
            <v>002A</v>
          </cell>
          <cell r="F95" t="str">
            <v>002R</v>
          </cell>
          <cell r="G95" t="str">
            <v>003A</v>
          </cell>
          <cell r="H95" t="str">
            <v>004A</v>
          </cell>
          <cell r="J95" t="str">
            <v>024A</v>
          </cell>
          <cell r="K95">
            <v>27</v>
          </cell>
          <cell r="L95">
            <v>33</v>
          </cell>
          <cell r="M95" t="str">
            <v>036A</v>
          </cell>
          <cell r="N95" t="str">
            <v>062A</v>
          </cell>
          <cell r="O95" t="str">
            <v>072A</v>
          </cell>
          <cell r="P95" t="str">
            <v>077A</v>
          </cell>
          <cell r="Q95" t="str">
            <v>082A</v>
          </cell>
          <cell r="R95">
            <v>93</v>
          </cell>
          <cell r="S95" t="str">
            <v>Total</v>
          </cell>
        </row>
        <row r="96">
          <cell r="A96">
            <v>92</v>
          </cell>
          <cell r="C96" t="str">
            <v>Assets at 12/31/2002</v>
          </cell>
          <cell r="D96">
            <v>0</v>
          </cell>
          <cell r="F96">
            <v>0</v>
          </cell>
          <cell r="G96">
            <v>97334</v>
          </cell>
          <cell r="H96">
            <v>15700</v>
          </cell>
          <cell r="J96">
            <v>4757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13501</v>
          </cell>
          <cell r="P96">
            <v>0</v>
          </cell>
          <cell r="Q96">
            <v>0</v>
          </cell>
          <cell r="R96">
            <v>0</v>
          </cell>
          <cell r="S96">
            <v>131292</v>
          </cell>
        </row>
        <row r="97">
          <cell r="A97">
            <v>93</v>
          </cell>
          <cell r="C97" t="str">
            <v>Expected Gross Benefit Payments</v>
          </cell>
          <cell r="D97">
            <v>-1497.501929</v>
          </cell>
          <cell r="F97">
            <v>-467.51188599999995</v>
          </cell>
          <cell r="G97">
            <v>-17095.508503000001</v>
          </cell>
          <cell r="H97">
            <v>0</v>
          </cell>
          <cell r="J97">
            <v>-1162.160525</v>
          </cell>
          <cell r="K97">
            <v>-1789.9811419999999</v>
          </cell>
          <cell r="L97">
            <v>-88.545000000000002</v>
          </cell>
          <cell r="M97">
            <v>-55.389324000000002</v>
          </cell>
          <cell r="N97">
            <v>-3258.3544479999996</v>
          </cell>
          <cell r="O97">
            <v>-1718.8768759999998</v>
          </cell>
          <cell r="P97">
            <v>0</v>
          </cell>
          <cell r="Q97">
            <v>-4650.4257389999993</v>
          </cell>
          <cell r="R97">
            <v>0</v>
          </cell>
          <cell r="S97">
            <v>-31784.255371999992</v>
          </cell>
        </row>
        <row r="98">
          <cell r="A98">
            <v>94</v>
          </cell>
          <cell r="C98" t="str">
            <v>Expected ER Contributions</v>
          </cell>
          <cell r="D98">
            <v>1497.501929</v>
          </cell>
          <cell r="F98">
            <v>467.51188599999995</v>
          </cell>
          <cell r="G98">
            <v>17095.508503000001</v>
          </cell>
          <cell r="H98">
            <v>0</v>
          </cell>
          <cell r="J98">
            <v>1162.160525</v>
          </cell>
          <cell r="K98">
            <v>1789.9811419999999</v>
          </cell>
          <cell r="L98">
            <v>88.545000000000002</v>
          </cell>
          <cell r="M98">
            <v>55.389324000000002</v>
          </cell>
          <cell r="N98">
            <v>3258.3544479999996</v>
          </cell>
          <cell r="O98">
            <v>1718.8768759999998</v>
          </cell>
          <cell r="P98">
            <v>0</v>
          </cell>
          <cell r="Q98">
            <v>4650.4257389999993</v>
          </cell>
          <cell r="R98">
            <v>0</v>
          </cell>
          <cell r="S98">
            <v>31784.255371999992</v>
          </cell>
        </row>
        <row r="99">
          <cell r="A99">
            <v>95</v>
          </cell>
          <cell r="C99" t="str">
            <v>Expected EE Contributions</v>
          </cell>
          <cell r="D99">
            <v>21</v>
          </cell>
          <cell r="F99">
            <v>17</v>
          </cell>
          <cell r="G99">
            <v>592</v>
          </cell>
          <cell r="H99">
            <v>5</v>
          </cell>
          <cell r="J99">
            <v>16</v>
          </cell>
          <cell r="K99">
            <v>129</v>
          </cell>
          <cell r="L99">
            <v>0</v>
          </cell>
          <cell r="M99">
            <v>0</v>
          </cell>
          <cell r="N99">
            <v>213</v>
          </cell>
          <cell r="O99">
            <v>10</v>
          </cell>
          <cell r="P99">
            <v>0</v>
          </cell>
          <cell r="Q99">
            <v>0</v>
          </cell>
          <cell r="R99">
            <v>0</v>
          </cell>
          <cell r="S99">
            <v>1003</v>
          </cell>
        </row>
        <row r="100">
          <cell r="A100">
            <v>96</v>
          </cell>
          <cell r="C100" t="str">
            <v>Expected Return on Assets</v>
          </cell>
          <cell r="D100">
            <v>0</v>
          </cell>
          <cell r="F100">
            <v>0</v>
          </cell>
          <cell r="G100">
            <v>8760</v>
          </cell>
          <cell r="H100">
            <v>1413</v>
          </cell>
          <cell r="J100">
            <v>428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1215</v>
          </cell>
          <cell r="P100">
            <v>0</v>
          </cell>
          <cell r="Q100">
            <v>0</v>
          </cell>
          <cell r="R100">
            <v>0</v>
          </cell>
          <cell r="S100">
            <v>11816</v>
          </cell>
        </row>
        <row r="101">
          <cell r="A101">
            <v>97</v>
          </cell>
          <cell r="C101" t="str">
            <v>Preliminary Estimated Assets</v>
          </cell>
          <cell r="D101">
            <v>21</v>
          </cell>
          <cell r="F101">
            <v>17</v>
          </cell>
          <cell r="G101">
            <v>106686</v>
          </cell>
          <cell r="H101">
            <v>17118</v>
          </cell>
          <cell r="J101">
            <v>5201</v>
          </cell>
          <cell r="K101">
            <v>129</v>
          </cell>
          <cell r="L101">
            <v>0</v>
          </cell>
          <cell r="M101">
            <v>0</v>
          </cell>
          <cell r="N101">
            <v>213</v>
          </cell>
          <cell r="O101">
            <v>14726</v>
          </cell>
          <cell r="P101">
            <v>0</v>
          </cell>
          <cell r="Q101">
            <v>0</v>
          </cell>
          <cell r="R101">
            <v>0</v>
          </cell>
          <cell r="S101">
            <v>144111</v>
          </cell>
        </row>
        <row r="102">
          <cell r="A102">
            <v>98</v>
          </cell>
        </row>
        <row r="103">
          <cell r="A103">
            <v>99</v>
          </cell>
          <cell r="C103" t="str">
            <v>After Recombinations, Splittings</v>
          </cell>
          <cell r="D103">
            <v>21</v>
          </cell>
          <cell r="F103">
            <v>17</v>
          </cell>
          <cell r="G103">
            <v>106686</v>
          </cell>
          <cell r="H103">
            <v>17118</v>
          </cell>
          <cell r="J103">
            <v>5201</v>
          </cell>
          <cell r="K103">
            <v>129</v>
          </cell>
          <cell r="L103">
            <v>0</v>
          </cell>
          <cell r="M103">
            <v>0</v>
          </cell>
          <cell r="N103">
            <v>213</v>
          </cell>
          <cell r="O103">
            <v>14726</v>
          </cell>
          <cell r="P103">
            <v>0</v>
          </cell>
          <cell r="Q103">
            <v>0</v>
          </cell>
          <cell r="R103">
            <v>0</v>
          </cell>
          <cell r="S103">
            <v>144111</v>
          </cell>
          <cell r="T103" t="e">
            <v>#REF!</v>
          </cell>
        </row>
        <row r="104">
          <cell r="A104">
            <v>100</v>
          </cell>
          <cell r="C104" t="str">
            <v>Gain (Loss) from Allocation</v>
          </cell>
          <cell r="D104">
            <v>0</v>
          </cell>
          <cell r="F104">
            <v>0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>
            <v>101</v>
          </cell>
          <cell r="C105" t="str">
            <v>Estimated Assets at 12/31/2003</v>
          </cell>
          <cell r="D105">
            <v>21</v>
          </cell>
          <cell r="F105">
            <v>17</v>
          </cell>
          <cell r="G105">
            <v>106686</v>
          </cell>
          <cell r="H105">
            <v>17118</v>
          </cell>
          <cell r="J105">
            <v>5201</v>
          </cell>
          <cell r="K105">
            <v>129</v>
          </cell>
          <cell r="L105">
            <v>0</v>
          </cell>
          <cell r="M105">
            <v>0</v>
          </cell>
          <cell r="N105">
            <v>213</v>
          </cell>
          <cell r="O105">
            <v>14726</v>
          </cell>
          <cell r="P105">
            <v>0</v>
          </cell>
          <cell r="Q105">
            <v>0</v>
          </cell>
          <cell r="R105">
            <v>0</v>
          </cell>
          <cell r="S105">
            <v>144111</v>
          </cell>
        </row>
        <row r="106">
          <cell r="A106">
            <v>102</v>
          </cell>
        </row>
        <row r="107">
          <cell r="A107">
            <v>103</v>
          </cell>
          <cell r="C107" t="str">
            <v>Net Claims</v>
          </cell>
          <cell r="D107">
            <v>-1476.501929</v>
          </cell>
          <cell r="F107">
            <v>-450.51188599999995</v>
          </cell>
          <cell r="G107">
            <v>-16503.508503000001</v>
          </cell>
          <cell r="H107">
            <v>5</v>
          </cell>
          <cell r="J107">
            <v>-1146.160525</v>
          </cell>
          <cell r="K107">
            <v>-1660.9811419999999</v>
          </cell>
          <cell r="L107">
            <v>-88.545000000000002</v>
          </cell>
          <cell r="M107">
            <v>-55.389324000000002</v>
          </cell>
          <cell r="N107">
            <v>-3045.3544479999996</v>
          </cell>
          <cell r="O107">
            <v>-1708.8768759999998</v>
          </cell>
          <cell r="P107">
            <v>0</v>
          </cell>
          <cell r="Q107">
            <v>-4650.4257389999993</v>
          </cell>
          <cell r="R107">
            <v>0</v>
          </cell>
          <cell r="S107">
            <v>-30781.255371999992</v>
          </cell>
        </row>
        <row r="108">
          <cell r="A108">
            <v>104</v>
          </cell>
          <cell r="C108" t="str">
            <v>Load for One year's projection</v>
          </cell>
          <cell r="D108">
            <v>1</v>
          </cell>
          <cell r="F108">
            <v>1</v>
          </cell>
          <cell r="G108">
            <v>1</v>
          </cell>
          <cell r="H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  <cell r="O108">
            <v>1</v>
          </cell>
          <cell r="P108">
            <v>1</v>
          </cell>
          <cell r="Q108">
            <v>1</v>
          </cell>
          <cell r="R108">
            <v>1</v>
          </cell>
          <cell r="S108">
            <v>1</v>
          </cell>
        </row>
        <row r="109">
          <cell r="A109">
            <v>105</v>
          </cell>
          <cell r="C109" t="str">
            <v>Net Claims to Use</v>
          </cell>
          <cell r="D109">
            <v>-1476.501929</v>
          </cell>
          <cell r="F109">
            <v>-450.51188599999995</v>
          </cell>
          <cell r="G109">
            <v>-16503.508503000001</v>
          </cell>
          <cell r="H109">
            <v>5</v>
          </cell>
          <cell r="J109">
            <v>-1146.160525</v>
          </cell>
          <cell r="K109">
            <v>-1660.9811419999999</v>
          </cell>
          <cell r="L109">
            <v>-88.545000000000002</v>
          </cell>
          <cell r="M109">
            <v>-55.389324000000002</v>
          </cell>
          <cell r="N109">
            <v>-3045.3544479999996</v>
          </cell>
          <cell r="O109">
            <v>-1708.8768759999998</v>
          </cell>
          <cell r="P109">
            <v>0</v>
          </cell>
          <cell r="Q109">
            <v>-4650.4257389999993</v>
          </cell>
          <cell r="R109">
            <v>0</v>
          </cell>
          <cell r="S109">
            <v>-30781.255371999992</v>
          </cell>
        </row>
        <row r="110">
          <cell r="A110">
            <v>106</v>
          </cell>
        </row>
        <row r="111">
          <cell r="A111">
            <v>107</v>
          </cell>
          <cell r="C111" t="str">
            <v>Rollforward Val Results to 12/31/2003</v>
          </cell>
        </row>
        <row r="112">
          <cell r="A112">
            <v>108</v>
          </cell>
          <cell r="D112" t="str">
            <v>002A</v>
          </cell>
          <cell r="E112" t="str">
            <v>002A</v>
          </cell>
          <cell r="F112" t="str">
            <v>002R</v>
          </cell>
          <cell r="G112" t="str">
            <v>003A</v>
          </cell>
          <cell r="H112" t="str">
            <v>004A</v>
          </cell>
          <cell r="I112" t="str">
            <v>004A</v>
          </cell>
          <cell r="J112" t="str">
            <v>024A</v>
          </cell>
          <cell r="K112">
            <v>27</v>
          </cell>
          <cell r="L112">
            <v>33</v>
          </cell>
          <cell r="M112" t="str">
            <v>036A</v>
          </cell>
          <cell r="N112" t="str">
            <v>062A</v>
          </cell>
          <cell r="O112" t="str">
            <v>072A</v>
          </cell>
          <cell r="P112" t="str">
            <v>077A</v>
          </cell>
          <cell r="Q112" t="str">
            <v>082A</v>
          </cell>
          <cell r="R112">
            <v>93</v>
          </cell>
          <cell r="S112" t="str">
            <v>Total</v>
          </cell>
        </row>
        <row r="113">
          <cell r="A113">
            <v>109</v>
          </cell>
          <cell r="C113" t="str">
            <v>Accumulated Postretirement Benefit Obligation</v>
          </cell>
        </row>
        <row r="114">
          <cell r="A114">
            <v>110</v>
          </cell>
          <cell r="C114" t="str">
            <v>Remeasured APBO, 1/1/2003</v>
          </cell>
        </row>
        <row r="115">
          <cell r="A115">
            <v>111</v>
          </cell>
          <cell r="C115" t="str">
            <v xml:space="preserve">   Retiree Medical</v>
          </cell>
        </row>
        <row r="116">
          <cell r="A116">
            <v>112</v>
          </cell>
          <cell r="C116" t="str">
            <v xml:space="preserve">     Actives</v>
          </cell>
          <cell r="D116">
            <v>17414.291000000001</v>
          </cell>
          <cell r="E116">
            <v>0</v>
          </cell>
          <cell r="F116">
            <v>22.3</v>
          </cell>
          <cell r="G116">
            <v>65173.673999999999</v>
          </cell>
          <cell r="H116">
            <v>33020.432000000001</v>
          </cell>
          <cell r="I116">
            <v>0</v>
          </cell>
          <cell r="J116">
            <v>95.602999999999994</v>
          </cell>
          <cell r="K116">
            <v>748.41600000000005</v>
          </cell>
          <cell r="L116">
            <v>3308.1689999999999</v>
          </cell>
          <cell r="M116">
            <v>1087.414</v>
          </cell>
          <cell r="N116">
            <v>8695.7199999999993</v>
          </cell>
          <cell r="O116">
            <v>11256.227999999999</v>
          </cell>
          <cell r="P116">
            <v>66.509</v>
          </cell>
          <cell r="Q116">
            <v>16531.006000000001</v>
          </cell>
          <cell r="R116">
            <v>325.95699999999999</v>
          </cell>
          <cell r="S116">
            <v>157745.71899999998</v>
          </cell>
          <cell r="V116">
            <v>65173.673999999999</v>
          </cell>
          <cell r="W116">
            <v>0</v>
          </cell>
          <cell r="X116">
            <v>41811.364999999998</v>
          </cell>
          <cell r="Y116">
            <v>157745.71899999998</v>
          </cell>
          <cell r="Z116">
            <v>95.602999999999994</v>
          </cell>
          <cell r="AA116">
            <v>748.41600000000005</v>
          </cell>
        </row>
        <row r="117">
          <cell r="A117">
            <v>113</v>
          </cell>
          <cell r="C117" t="str">
            <v xml:space="preserve">     LTD</v>
          </cell>
          <cell r="D117">
            <v>808.58699999999999</v>
          </cell>
          <cell r="E117">
            <v>0</v>
          </cell>
          <cell r="F117">
            <v>0</v>
          </cell>
          <cell r="G117">
            <v>2047.192</v>
          </cell>
          <cell r="H117">
            <v>238.411</v>
          </cell>
          <cell r="I117">
            <v>0</v>
          </cell>
          <cell r="J117">
            <v>31.776</v>
          </cell>
          <cell r="K117">
            <v>257.92</v>
          </cell>
          <cell r="L117">
            <v>7.3140000000000001</v>
          </cell>
          <cell r="M117">
            <v>22.484000000000002</v>
          </cell>
          <cell r="N117">
            <v>905.64800000000002</v>
          </cell>
          <cell r="O117">
            <v>68.631</v>
          </cell>
          <cell r="P117">
            <v>0</v>
          </cell>
          <cell r="Q117">
            <v>896.17499999999995</v>
          </cell>
          <cell r="R117">
            <v>0</v>
          </cell>
          <cell r="S117">
            <v>5284.1379999999999</v>
          </cell>
          <cell r="V117">
            <v>2047.192</v>
          </cell>
          <cell r="W117">
            <v>0</v>
          </cell>
          <cell r="X117">
            <v>2189.9480000000003</v>
          </cell>
          <cell r="Y117">
            <v>5284.1379999999999</v>
          </cell>
          <cell r="Z117">
            <v>31.776</v>
          </cell>
          <cell r="AA117">
            <v>257.92</v>
          </cell>
        </row>
        <row r="118">
          <cell r="A118">
            <v>114</v>
          </cell>
          <cell r="C118" t="str">
            <v xml:space="preserve">     Retirees</v>
          </cell>
          <cell r="D118">
            <v>8762.8377357500012</v>
          </cell>
          <cell r="E118">
            <v>5926.0951450000002</v>
          </cell>
          <cell r="F118">
            <v>4954.7763907500002</v>
          </cell>
          <cell r="G118">
            <v>175152.20145274999</v>
          </cell>
          <cell r="H118">
            <v>0</v>
          </cell>
          <cell r="I118">
            <v>9304.8011345000014</v>
          </cell>
          <cell r="J118">
            <v>10729.841122375001</v>
          </cell>
          <cell r="K118">
            <v>18244.491963500001</v>
          </cell>
          <cell r="L118">
            <v>588.85675000000003</v>
          </cell>
          <cell r="M118">
            <v>276.48983899999996</v>
          </cell>
          <cell r="N118">
            <v>32167.380707</v>
          </cell>
          <cell r="O118">
            <v>9161.3430900000003</v>
          </cell>
          <cell r="P118">
            <v>51.585000000000001</v>
          </cell>
          <cell r="Q118">
            <v>50049.531102000001</v>
          </cell>
          <cell r="R118">
            <v>0</v>
          </cell>
          <cell r="S118">
            <v>325370.23143262498</v>
          </cell>
          <cell r="V118">
            <v>175152.20145274999</v>
          </cell>
          <cell r="W118">
            <v>0</v>
          </cell>
          <cell r="X118">
            <v>126224.29596462499</v>
          </cell>
          <cell r="Y118">
            <v>325370.23143262498</v>
          </cell>
          <cell r="Z118">
            <v>10729.841122375001</v>
          </cell>
          <cell r="AA118">
            <v>18244.491963500001</v>
          </cell>
        </row>
        <row r="119">
          <cell r="A119">
            <v>115</v>
          </cell>
          <cell r="C119" t="str">
            <v xml:space="preserve">     Total</v>
          </cell>
          <cell r="D119">
            <v>26985.715735750004</v>
          </cell>
          <cell r="E119">
            <v>5926.0951450000002</v>
          </cell>
          <cell r="F119">
            <v>4977.0763907500004</v>
          </cell>
          <cell r="G119">
            <v>242373.06745274999</v>
          </cell>
          <cell r="H119">
            <v>33258.843000000001</v>
          </cell>
          <cell r="I119">
            <v>9304.8011345000014</v>
          </cell>
          <cell r="J119">
            <v>10857.220122375002</v>
          </cell>
          <cell r="K119">
            <v>19250.8279635</v>
          </cell>
          <cell r="L119">
            <v>3904.3397499999996</v>
          </cell>
          <cell r="M119">
            <v>1386.387839</v>
          </cell>
          <cell r="N119">
            <v>41768.748706999999</v>
          </cell>
          <cell r="O119">
            <v>20486.202089999999</v>
          </cell>
          <cell r="P119">
            <v>118.09399999999999</v>
          </cell>
          <cell r="Q119">
            <v>67476.712102000005</v>
          </cell>
          <cell r="R119">
            <v>325.95699999999999</v>
          </cell>
          <cell r="S119">
            <v>488400.08843262494</v>
          </cell>
          <cell r="V119">
            <v>242373.06745274999</v>
          </cell>
          <cell r="W119">
            <v>0</v>
          </cell>
          <cell r="X119">
            <v>170225.60896462502</v>
          </cell>
          <cell r="Y119">
            <v>488400.08843262494</v>
          </cell>
          <cell r="Z119">
            <v>10857.220122375002</v>
          </cell>
          <cell r="AA119">
            <v>19250.8279635</v>
          </cell>
        </row>
        <row r="120">
          <cell r="A120">
            <v>116</v>
          </cell>
          <cell r="C120" t="str">
            <v xml:space="preserve">   Retiree Life</v>
          </cell>
        </row>
        <row r="121">
          <cell r="A121">
            <v>117</v>
          </cell>
          <cell r="C121" t="str">
            <v xml:space="preserve">     Actives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</row>
        <row r="122">
          <cell r="A122">
            <v>118</v>
          </cell>
          <cell r="C122" t="str">
            <v xml:space="preserve">     LTD</v>
          </cell>
          <cell r="D122">
            <v>32.171749999999996</v>
          </cell>
          <cell r="E122">
            <v>0</v>
          </cell>
          <cell r="F122">
            <v>0</v>
          </cell>
          <cell r="G122">
            <v>74.357249999999979</v>
          </cell>
          <cell r="H122">
            <v>12.732249999999999</v>
          </cell>
          <cell r="I122">
            <v>0</v>
          </cell>
          <cell r="J122">
            <v>3.5922499999999991</v>
          </cell>
          <cell r="K122">
            <v>24.920750000000002</v>
          </cell>
          <cell r="L122">
            <v>0.80849999999999989</v>
          </cell>
          <cell r="M122">
            <v>2.4547500000000002</v>
          </cell>
          <cell r="N122">
            <v>87.292249999999996</v>
          </cell>
          <cell r="O122">
            <v>6.8482499999999993</v>
          </cell>
          <cell r="P122">
            <v>0</v>
          </cell>
          <cell r="Q122">
            <v>86.504999999999981</v>
          </cell>
          <cell r="R122">
            <v>0</v>
          </cell>
          <cell r="S122">
            <v>331.68299999999994</v>
          </cell>
          <cell r="V122">
            <v>74.357249999999979</v>
          </cell>
          <cell r="W122">
            <v>0</v>
          </cell>
          <cell r="X122">
            <v>212.42174999999997</v>
          </cell>
          <cell r="Y122">
            <v>331.68299999999994</v>
          </cell>
          <cell r="Z122">
            <v>3.5922499999999991</v>
          </cell>
          <cell r="AA122">
            <v>24.920750000000002</v>
          </cell>
        </row>
        <row r="123">
          <cell r="A123">
            <v>119</v>
          </cell>
          <cell r="C123" t="str">
            <v xml:space="preserve">     Retirees</v>
          </cell>
          <cell r="D123">
            <v>6077.0304687500002</v>
          </cell>
          <cell r="E123">
            <v>31.445343750000006</v>
          </cell>
          <cell r="F123">
            <v>122.63359375</v>
          </cell>
          <cell r="G123">
            <v>24982.606187500001</v>
          </cell>
          <cell r="H123">
            <v>0</v>
          </cell>
          <cell r="I123">
            <v>116.81803125000003</v>
          </cell>
          <cell r="J123">
            <v>1849.4795625000002</v>
          </cell>
          <cell r="K123">
            <v>531.54146875000004</v>
          </cell>
          <cell r="L123">
            <v>17.747687500000005</v>
          </cell>
          <cell r="M123">
            <v>10.213875</v>
          </cell>
          <cell r="N123">
            <v>980.92425000000003</v>
          </cell>
          <cell r="O123">
            <v>2516.5273124999999</v>
          </cell>
          <cell r="P123">
            <v>0</v>
          </cell>
          <cell r="Q123">
            <v>511.02784374999999</v>
          </cell>
          <cell r="R123">
            <v>0</v>
          </cell>
          <cell r="S123">
            <v>37747.99562500001</v>
          </cell>
          <cell r="V123">
            <v>24982.606187500001</v>
          </cell>
          <cell r="W123">
            <v>0</v>
          </cell>
          <cell r="X123">
            <v>6540.0955937500003</v>
          </cell>
          <cell r="Y123">
            <v>37747.99562500001</v>
          </cell>
          <cell r="Z123">
            <v>1849.4795625000002</v>
          </cell>
          <cell r="AA123">
            <v>531.54146875000004</v>
          </cell>
        </row>
        <row r="124">
          <cell r="A124">
            <v>120</v>
          </cell>
          <cell r="C124" t="str">
            <v xml:space="preserve">     Total</v>
          </cell>
          <cell r="D124">
            <v>6109.2022187500006</v>
          </cell>
          <cell r="E124">
            <v>31.445343750000006</v>
          </cell>
          <cell r="F124">
            <v>122.63359375</v>
          </cell>
          <cell r="G124">
            <v>25056.963437500002</v>
          </cell>
          <cell r="H124">
            <v>12.732249999999999</v>
          </cell>
          <cell r="I124">
            <v>116.81803125000003</v>
          </cell>
          <cell r="J124">
            <v>1853.0718125000001</v>
          </cell>
          <cell r="K124">
            <v>556.46221875000003</v>
          </cell>
          <cell r="L124">
            <v>18.556187500000004</v>
          </cell>
          <cell r="M124">
            <v>12.668625</v>
          </cell>
          <cell r="N124">
            <v>1068.2165</v>
          </cell>
          <cell r="O124">
            <v>2523.3755624999999</v>
          </cell>
          <cell r="P124">
            <v>0</v>
          </cell>
          <cell r="Q124">
            <v>597.53284374999998</v>
          </cell>
          <cell r="R124">
            <v>0</v>
          </cell>
          <cell r="S124">
            <v>38079.678625</v>
          </cell>
          <cell r="V124">
            <v>25056.963437500002</v>
          </cell>
          <cell r="W124">
            <v>0</v>
          </cell>
          <cell r="X124">
            <v>6752.5173437499998</v>
          </cell>
          <cell r="Y124">
            <v>38079.678625</v>
          </cell>
          <cell r="Z124">
            <v>1853.0718125000001</v>
          </cell>
          <cell r="AA124">
            <v>556.46221875000003</v>
          </cell>
        </row>
        <row r="125">
          <cell r="A125">
            <v>121</v>
          </cell>
        </row>
        <row r="126">
          <cell r="A126">
            <v>122</v>
          </cell>
          <cell r="C126" t="str">
            <v xml:space="preserve">   Total</v>
          </cell>
          <cell r="D126">
            <v>33094.917954500008</v>
          </cell>
          <cell r="E126">
            <v>5957.5404887499999</v>
          </cell>
          <cell r="F126">
            <v>5099.7099845000002</v>
          </cell>
          <cell r="G126">
            <v>267430.03089025</v>
          </cell>
          <cell r="H126">
            <v>33271.575250000002</v>
          </cell>
          <cell r="I126">
            <v>9421.6191657500021</v>
          </cell>
          <cell r="J126">
            <v>12710.291934875002</v>
          </cell>
          <cell r="K126">
            <v>19807.290182249999</v>
          </cell>
          <cell r="L126">
            <v>3922.8959374999995</v>
          </cell>
          <cell r="M126">
            <v>1399.056464</v>
          </cell>
          <cell r="N126">
            <v>42836.965207000001</v>
          </cell>
          <cell r="O126">
            <v>23009.5776525</v>
          </cell>
          <cell r="P126">
            <v>118.09399999999999</v>
          </cell>
          <cell r="Q126">
            <v>68074.244945750004</v>
          </cell>
          <cell r="R126">
            <v>325.95699999999999</v>
          </cell>
          <cell r="S126">
            <v>526479.76705762511</v>
          </cell>
          <cell r="V126">
            <v>267430.03089025</v>
          </cell>
          <cell r="W126">
            <v>0</v>
          </cell>
          <cell r="X126">
            <v>176978.12630837498</v>
          </cell>
          <cell r="Y126">
            <v>526479.76705762511</v>
          </cell>
          <cell r="Z126">
            <v>12710.291934875002</v>
          </cell>
          <cell r="AA126">
            <v>19807.290182249999</v>
          </cell>
        </row>
        <row r="127">
          <cell r="A127">
            <v>123</v>
          </cell>
          <cell r="D127">
            <v>0</v>
          </cell>
          <cell r="G127">
            <v>0.86229999999999996</v>
          </cell>
          <cell r="H127">
            <v>0.10730000000000001</v>
          </cell>
          <cell r="I127">
            <v>3.04E-2</v>
          </cell>
        </row>
        <row r="128">
          <cell r="A128">
            <v>124</v>
          </cell>
          <cell r="C128" t="str">
            <v>Remeasured Service Cost, 2003</v>
          </cell>
        </row>
        <row r="129">
          <cell r="A129">
            <v>125</v>
          </cell>
          <cell r="C129" t="str">
            <v xml:space="preserve">   Retiree Medical</v>
          </cell>
          <cell r="D129">
            <v>392.452</v>
          </cell>
          <cell r="E129">
            <v>0</v>
          </cell>
          <cell r="F129">
            <v>0.93700000000000006</v>
          </cell>
          <cell r="G129">
            <v>1050.085</v>
          </cell>
          <cell r="H129">
            <v>565.62</v>
          </cell>
          <cell r="I129">
            <v>0</v>
          </cell>
          <cell r="J129">
            <v>4.3029999999999999</v>
          </cell>
          <cell r="K129">
            <v>39.999000000000002</v>
          </cell>
          <cell r="L129">
            <v>121.23700000000001</v>
          </cell>
          <cell r="M129">
            <v>40.140999999999998</v>
          </cell>
          <cell r="N129">
            <v>360.90800000000002</v>
          </cell>
          <cell r="O129">
            <v>441.32900000000001</v>
          </cell>
          <cell r="P129">
            <v>8.4339999999999993</v>
          </cell>
          <cell r="Q129">
            <v>582.61199999999997</v>
          </cell>
          <cell r="R129">
            <v>18.064</v>
          </cell>
          <cell r="S129">
            <v>3626.1210000000005</v>
          </cell>
          <cell r="V129">
            <v>1050.085</v>
          </cell>
          <cell r="W129">
            <v>0</v>
          </cell>
          <cell r="X129">
            <v>1599.9</v>
          </cell>
          <cell r="Y129">
            <v>3626.1210000000005</v>
          </cell>
          <cell r="Z129">
            <v>4.3029999999999999</v>
          </cell>
          <cell r="AA129">
            <v>39.999000000000002</v>
          </cell>
        </row>
        <row r="130">
          <cell r="A130">
            <v>126</v>
          </cell>
          <cell r="C130" t="str">
            <v xml:space="preserve">   Retiree Life</v>
          </cell>
          <cell r="D130">
            <v>0.48978125000000011</v>
          </cell>
          <cell r="E130">
            <v>0</v>
          </cell>
          <cell r="F130">
            <v>0</v>
          </cell>
          <cell r="G130">
            <v>1.1991875000000003</v>
          </cell>
          <cell r="H130">
            <v>0.36071875000000003</v>
          </cell>
          <cell r="I130">
            <v>0</v>
          </cell>
          <cell r="J130">
            <v>7.1093749999999997E-2</v>
          </cell>
          <cell r="K130">
            <v>0.22968749999999999</v>
          </cell>
          <cell r="L130">
            <v>3.871875000000001E-2</v>
          </cell>
          <cell r="M130">
            <v>5.2718750000000002E-2</v>
          </cell>
          <cell r="N130">
            <v>0.90103125000000006</v>
          </cell>
          <cell r="O130">
            <v>0.12053125000000002</v>
          </cell>
          <cell r="P130">
            <v>0</v>
          </cell>
          <cell r="Q130">
            <v>1.0720937500000001</v>
          </cell>
          <cell r="R130">
            <v>0</v>
          </cell>
          <cell r="S130">
            <v>4.5355625000000011</v>
          </cell>
          <cell r="V130">
            <v>1.1991875000000003</v>
          </cell>
          <cell r="W130">
            <v>0</v>
          </cell>
          <cell r="X130">
            <v>2.4858750000000001</v>
          </cell>
          <cell r="Y130">
            <v>4.5355625000000011</v>
          </cell>
          <cell r="Z130">
            <v>7.1093749999999997E-2</v>
          </cell>
          <cell r="AA130">
            <v>0.22968749999999999</v>
          </cell>
        </row>
        <row r="131">
          <cell r="A131">
            <v>127</v>
          </cell>
          <cell r="C131" t="str">
            <v>Remeasured Interest Cost, 2003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</row>
        <row r="132">
          <cell r="A132">
            <v>128</v>
          </cell>
          <cell r="C132" t="str">
            <v xml:space="preserve">   Retiree Medical</v>
          </cell>
          <cell r="D132">
            <v>1457</v>
          </cell>
          <cell r="E132">
            <v>368</v>
          </cell>
          <cell r="F132">
            <v>299</v>
          </cell>
          <cell r="G132">
            <v>14783</v>
          </cell>
          <cell r="H132">
            <v>2079</v>
          </cell>
          <cell r="I132">
            <v>514</v>
          </cell>
          <cell r="J132">
            <v>641</v>
          </cell>
          <cell r="K132">
            <v>1135</v>
          </cell>
          <cell r="L132">
            <v>238</v>
          </cell>
          <cell r="M132">
            <v>83</v>
          </cell>
          <cell r="N132">
            <v>2520</v>
          </cell>
          <cell r="O132">
            <v>1203</v>
          </cell>
          <cell r="P132">
            <v>7</v>
          </cell>
          <cell r="Q132">
            <v>3965</v>
          </cell>
          <cell r="R132">
            <v>20</v>
          </cell>
          <cell r="S132">
            <v>29312</v>
          </cell>
          <cell r="V132">
            <v>14783</v>
          </cell>
          <cell r="W132">
            <v>0</v>
          </cell>
          <cell r="X132">
            <v>10091</v>
          </cell>
          <cell r="Y132">
            <v>29312</v>
          </cell>
          <cell r="Z132">
            <v>641</v>
          </cell>
          <cell r="AA132">
            <v>1135</v>
          </cell>
        </row>
        <row r="133">
          <cell r="A133">
            <v>129</v>
          </cell>
          <cell r="C133" t="str">
            <v xml:space="preserve">   Retiree Life</v>
          </cell>
          <cell r="D133">
            <v>382</v>
          </cell>
          <cell r="E133">
            <v>2</v>
          </cell>
          <cell r="F133">
            <v>8</v>
          </cell>
          <cell r="G133">
            <v>1566</v>
          </cell>
          <cell r="H133">
            <v>1</v>
          </cell>
          <cell r="I133">
            <v>7</v>
          </cell>
          <cell r="J133">
            <v>116</v>
          </cell>
          <cell r="K133">
            <v>35</v>
          </cell>
          <cell r="L133">
            <v>1</v>
          </cell>
          <cell r="M133">
            <v>1</v>
          </cell>
          <cell r="N133">
            <v>67</v>
          </cell>
          <cell r="O133">
            <v>158</v>
          </cell>
          <cell r="P133">
            <v>0</v>
          </cell>
          <cell r="Q133">
            <v>37</v>
          </cell>
          <cell r="R133">
            <v>0</v>
          </cell>
          <cell r="S133">
            <v>2381</v>
          </cell>
          <cell r="V133">
            <v>1566</v>
          </cell>
          <cell r="W133">
            <v>0</v>
          </cell>
          <cell r="X133">
            <v>423</v>
          </cell>
          <cell r="Y133">
            <v>2381</v>
          </cell>
          <cell r="Z133">
            <v>116</v>
          </cell>
          <cell r="AA133">
            <v>35</v>
          </cell>
        </row>
        <row r="134">
          <cell r="A134">
            <v>130</v>
          </cell>
          <cell r="C134" t="str">
            <v>Net ER RM Benefit Payments, 2003</v>
          </cell>
          <cell r="D134">
            <v>-7334.8811211073898</v>
          </cell>
          <cell r="E134">
            <v>-67.990536348419866</v>
          </cell>
          <cell r="F134">
            <v>-389.7286794757556</v>
          </cell>
          <cell r="G134">
            <v>-11683.554287930676</v>
          </cell>
          <cell r="H134">
            <v>0</v>
          </cell>
          <cell r="I134">
            <v>-2161.4759658478015</v>
          </cell>
          <cell r="J134">
            <v>-1187.8259552612149</v>
          </cell>
          <cell r="K134">
            <v>-2189.0863690395236</v>
          </cell>
          <cell r="L134">
            <v>-205.91292563103508</v>
          </cell>
          <cell r="M134">
            <v>-117.36940916628626</v>
          </cell>
          <cell r="N134">
            <v>-2912.413475407142</v>
          </cell>
          <cell r="O134">
            <v>-2486.1534254091621</v>
          </cell>
          <cell r="P134">
            <v>0</v>
          </cell>
          <cell r="Q134">
            <v>-8067.8274873785713</v>
          </cell>
          <cell r="R134">
            <v>0</v>
          </cell>
          <cell r="S134">
            <v>-38804.219638002971</v>
          </cell>
          <cell r="V134">
            <v>-11683.554287930676</v>
          </cell>
          <cell r="W134">
            <v>0</v>
          </cell>
          <cell r="X134">
            <v>-17556.317726768692</v>
          </cell>
          <cell r="Y134">
            <v>-38804.219638002971</v>
          </cell>
          <cell r="Z134">
            <v>-1187.8259552612149</v>
          </cell>
          <cell r="AA134">
            <v>-2189.0863690395236</v>
          </cell>
        </row>
        <row r="135">
          <cell r="A135">
            <v>131</v>
          </cell>
          <cell r="C135" t="str">
            <v>Net ER RL Benefit Payments, 2003</v>
          </cell>
          <cell r="D135">
            <v>-2301.1188788926092</v>
          </cell>
          <cell r="E135">
            <v>-9.4636515801412233E-3</v>
          </cell>
          <cell r="F135">
            <v>-5.2713205242443824</v>
          </cell>
          <cell r="G135">
            <v>-1343.4457120693228</v>
          </cell>
          <cell r="H135">
            <v>0</v>
          </cell>
          <cell r="I135">
            <v>-4.5240341521984</v>
          </cell>
          <cell r="J135">
            <v>-263.17404473878508</v>
          </cell>
          <cell r="K135">
            <v>-55.913630960476347</v>
          </cell>
          <cell r="L135">
            <v>-1.0870743689649331</v>
          </cell>
          <cell r="M135">
            <v>-0.63059083371373148</v>
          </cell>
          <cell r="N135">
            <v>-58.586524592857927</v>
          </cell>
          <cell r="O135">
            <v>-262.84657459083769</v>
          </cell>
          <cell r="P135">
            <v>0</v>
          </cell>
          <cell r="Q135">
            <v>-35.17251262142991</v>
          </cell>
          <cell r="R135">
            <v>0</v>
          </cell>
          <cell r="S135">
            <v>-4331.78036199702</v>
          </cell>
          <cell r="V135">
            <v>-1343.4457120693228</v>
          </cell>
          <cell r="W135">
            <v>0</v>
          </cell>
          <cell r="X135">
            <v>-682.68227323130986</v>
          </cell>
          <cell r="Y135">
            <v>-4331.78036199702</v>
          </cell>
          <cell r="Z135">
            <v>-263.17404473878508</v>
          </cell>
          <cell r="AA135">
            <v>-55.913630960476347</v>
          </cell>
        </row>
        <row r="136">
          <cell r="A136">
            <v>132</v>
          </cell>
          <cell r="C136" t="str">
            <v>APBO, 12/31/2003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</row>
        <row r="137">
          <cell r="A137">
            <v>133</v>
          </cell>
          <cell r="C137" t="str">
            <v xml:space="preserve">   Retiree Medical</v>
          </cell>
        </row>
        <row r="138">
          <cell r="A138">
            <v>134</v>
          </cell>
          <cell r="C138" t="str">
            <v xml:space="preserve">     Actives</v>
          </cell>
          <cell r="D138">
            <v>18909.964875000001</v>
          </cell>
          <cell r="E138">
            <v>0</v>
          </cell>
          <cell r="F138">
            <v>24.689312500000003</v>
          </cell>
          <cell r="G138">
            <v>70336.789187500006</v>
          </cell>
          <cell r="H138">
            <v>35681.276625000006</v>
          </cell>
          <cell r="I138">
            <v>0</v>
          </cell>
          <cell r="J138">
            <v>105.325625</v>
          </cell>
          <cell r="K138">
            <v>831.64106249999998</v>
          </cell>
          <cell r="L138">
            <v>3643.4803750000001</v>
          </cell>
          <cell r="M138">
            <v>1197.3960625</v>
          </cell>
          <cell r="N138">
            <v>9600.4896874999995</v>
          </cell>
          <cell r="O138">
            <v>12427.070124999998</v>
          </cell>
          <cell r="P138">
            <v>79.626937499999997</v>
          </cell>
          <cell r="Q138">
            <v>18160.196875000001</v>
          </cell>
          <cell r="R138">
            <v>365.5223125</v>
          </cell>
          <cell r="S138">
            <v>171363.46906249999</v>
          </cell>
          <cell r="V138">
            <v>70336.789187500006</v>
          </cell>
          <cell r="W138">
            <v>0</v>
          </cell>
          <cell r="X138">
            <v>46069.9160625</v>
          </cell>
          <cell r="Y138">
            <v>171363.46906249999</v>
          </cell>
          <cell r="Z138">
            <v>105.325625</v>
          </cell>
          <cell r="AA138">
            <v>831.64106249999998</v>
          </cell>
        </row>
        <row r="139">
          <cell r="A139">
            <v>135</v>
          </cell>
          <cell r="C139" t="str">
            <v xml:space="preserve">     LTD</v>
          </cell>
          <cell r="D139">
            <v>868.82325000000003</v>
          </cell>
          <cell r="E139">
            <v>0</v>
          </cell>
          <cell r="F139">
            <v>0</v>
          </cell>
          <cell r="G139">
            <v>2201.0962500000001</v>
          </cell>
          <cell r="H139">
            <v>257.21531249999998</v>
          </cell>
          <cell r="I139">
            <v>0</v>
          </cell>
          <cell r="J139">
            <v>34.586500000000001</v>
          </cell>
          <cell r="K139">
            <v>280.08987500000001</v>
          </cell>
          <cell r="L139">
            <v>8.0346250000000001</v>
          </cell>
          <cell r="M139">
            <v>24.520375000000001</v>
          </cell>
          <cell r="N139">
            <v>984.42856250000011</v>
          </cell>
          <cell r="O139">
            <v>74.504625000000004</v>
          </cell>
          <cell r="P139">
            <v>0</v>
          </cell>
          <cell r="Q139">
            <v>975.20818750000001</v>
          </cell>
          <cell r="R139">
            <v>0</v>
          </cell>
          <cell r="S139">
            <v>5708.5075624999999</v>
          </cell>
          <cell r="V139">
            <v>2201.0962500000001</v>
          </cell>
          <cell r="W139">
            <v>0</v>
          </cell>
          <cell r="X139">
            <v>2381.37275</v>
          </cell>
          <cell r="Y139">
            <v>5708.5075624999999</v>
          </cell>
          <cell r="Z139">
            <v>34.586500000000001</v>
          </cell>
          <cell r="AA139">
            <v>280.08987500000001</v>
          </cell>
        </row>
        <row r="140">
          <cell r="A140">
            <v>136</v>
          </cell>
          <cell r="C140" t="str">
            <v xml:space="preserve">     Retirees</v>
          </cell>
          <cell r="D140">
            <v>1746.4189380923817</v>
          </cell>
          <cell r="E140">
            <v>6226.3608509531923</v>
          </cell>
          <cell r="F140">
            <v>4862.5422144625027</v>
          </cell>
          <cell r="G140">
            <v>174050.54868411834</v>
          </cell>
          <cell r="H140">
            <v>0</v>
          </cell>
          <cell r="I140">
            <v>7657.3291156257073</v>
          </cell>
          <cell r="J140">
            <v>10175.510676160309</v>
          </cell>
          <cell r="K140">
            <v>17127.277393146742</v>
          </cell>
          <cell r="L140">
            <v>413.31259231799515</v>
          </cell>
          <cell r="M140">
            <v>172.73325073476724</v>
          </cell>
          <cell r="N140">
            <v>31174.415604673883</v>
          </cell>
          <cell r="O140">
            <v>7170.0813131718023</v>
          </cell>
          <cell r="P140">
            <v>54.809062500000003</v>
          </cell>
          <cell r="Q140">
            <v>44857.679699515851</v>
          </cell>
          <cell r="R140">
            <v>0</v>
          </cell>
          <cell r="S140">
            <v>305689.01939547347</v>
          </cell>
          <cell r="V140">
            <v>174050.54868411834</v>
          </cell>
          <cell r="W140">
            <v>0</v>
          </cell>
          <cell r="X140">
            <v>116008.36180668385</v>
          </cell>
          <cell r="Y140">
            <v>305689.01939547347</v>
          </cell>
          <cell r="Z140">
            <v>10175.510676160309</v>
          </cell>
          <cell r="AA140">
            <v>17127.277393146742</v>
          </cell>
        </row>
        <row r="141">
          <cell r="A141">
            <v>137</v>
          </cell>
          <cell r="C141" t="str">
            <v xml:space="preserve">     Total</v>
          </cell>
          <cell r="D141">
            <v>21525.207063092384</v>
          </cell>
          <cell r="E141">
            <v>6226.3608509531923</v>
          </cell>
          <cell r="F141">
            <v>4887.2315269625024</v>
          </cell>
          <cell r="G141">
            <v>246588.43412161834</v>
          </cell>
          <cell r="H141">
            <v>35938.491937500003</v>
          </cell>
          <cell r="I141">
            <v>7657.3291156257073</v>
          </cell>
          <cell r="J141">
            <v>10315.42280116031</v>
          </cell>
          <cell r="K141">
            <v>18239.008330646742</v>
          </cell>
          <cell r="L141">
            <v>4064.8275923179949</v>
          </cell>
          <cell r="M141">
            <v>1394.6496882347674</v>
          </cell>
          <cell r="N141">
            <v>41759.333854673881</v>
          </cell>
          <cell r="O141">
            <v>19671.656063171802</v>
          </cell>
          <cell r="P141">
            <v>134.43600000000001</v>
          </cell>
          <cell r="Q141">
            <v>63993.084762015853</v>
          </cell>
          <cell r="R141">
            <v>365.5223125</v>
          </cell>
          <cell r="S141">
            <v>482760.99602047348</v>
          </cell>
          <cell r="V141">
            <v>246588.43412161834</v>
          </cell>
          <cell r="W141">
            <v>0</v>
          </cell>
          <cell r="X141">
            <v>164459.65061918384</v>
          </cell>
          <cell r="Y141">
            <v>482760.99602047348</v>
          </cell>
          <cell r="Z141">
            <v>10315.42280116031</v>
          </cell>
          <cell r="AA141">
            <v>18239.008330646742</v>
          </cell>
        </row>
        <row r="142">
          <cell r="A142">
            <v>138</v>
          </cell>
          <cell r="C142" t="str">
            <v xml:space="preserve">   Retiree Life</v>
          </cell>
        </row>
        <row r="143">
          <cell r="A143">
            <v>139</v>
          </cell>
          <cell r="C143" t="str">
            <v xml:space="preserve">     Actives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U143" t="e">
            <v>#REF!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</row>
        <row r="144">
          <cell r="A144">
            <v>140</v>
          </cell>
          <cell r="C144" t="str">
            <v xml:space="preserve">     LTD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U144" t="e">
            <v>#REF!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</row>
        <row r="145">
          <cell r="A145">
            <v>141</v>
          </cell>
          <cell r="C145" t="str">
            <v xml:space="preserve">     Retirees</v>
          </cell>
          <cell r="D145">
            <v>4083.8160291888721</v>
          </cell>
          <cell r="E145">
            <v>33.400918343682989</v>
          </cell>
          <cell r="F145">
            <v>124.86214406874798</v>
          </cell>
          <cell r="G145">
            <v>25158.590683647264</v>
          </cell>
          <cell r="H145">
            <v>0</v>
          </cell>
          <cell r="I145">
            <v>119.45374798367044</v>
          </cell>
          <cell r="J145">
            <v>1693.673801519378</v>
          </cell>
          <cell r="K145">
            <v>507.1018786188838</v>
          </cell>
          <cell r="L145">
            <v>17.735872525754917</v>
          </cell>
          <cell r="M145">
            <v>10.201945390232714</v>
          </cell>
          <cell r="N145">
            <v>981.81466213861529</v>
          </cell>
          <cell r="O145">
            <v>2402.7497394844486</v>
          </cell>
          <cell r="P145">
            <v>0</v>
          </cell>
          <cell r="Q145">
            <v>506.6954303435254</v>
          </cell>
          <cell r="R145">
            <v>0</v>
          </cell>
          <cell r="S145">
            <v>35640.096853253075</v>
          </cell>
          <cell r="U145" t="e">
            <v>#REF!</v>
          </cell>
          <cell r="V145">
            <v>25158.590683647264</v>
          </cell>
          <cell r="W145">
            <v>0</v>
          </cell>
          <cell r="X145">
            <v>6244.8354740895866</v>
          </cell>
          <cell r="Y145">
            <v>35640.096853253075</v>
          </cell>
          <cell r="Z145">
            <v>1693.673801519378</v>
          </cell>
          <cell r="AA145">
            <v>507.1018786188838</v>
          </cell>
        </row>
        <row r="146">
          <cell r="A146">
            <v>142</v>
          </cell>
          <cell r="C146" t="str">
            <v xml:space="preserve">     Total</v>
          </cell>
          <cell r="D146">
            <v>4083.8160291888721</v>
          </cell>
          <cell r="E146">
            <v>33.400918343682989</v>
          </cell>
          <cell r="F146">
            <v>124.86214406874798</v>
          </cell>
          <cell r="G146">
            <v>25158.590683647264</v>
          </cell>
          <cell r="H146">
            <v>0</v>
          </cell>
          <cell r="I146">
            <v>119.45374798367044</v>
          </cell>
          <cell r="J146">
            <v>1693.673801519378</v>
          </cell>
          <cell r="K146">
            <v>507.1018786188838</v>
          </cell>
          <cell r="L146">
            <v>17.735872525754917</v>
          </cell>
          <cell r="M146">
            <v>10.201945390232714</v>
          </cell>
          <cell r="N146">
            <v>981.81466213861529</v>
          </cell>
          <cell r="O146">
            <v>2402.7497394844486</v>
          </cell>
          <cell r="P146">
            <v>0</v>
          </cell>
          <cell r="Q146">
            <v>506.6954303435254</v>
          </cell>
          <cell r="R146">
            <v>0</v>
          </cell>
          <cell r="S146">
            <v>35640.096853253075</v>
          </cell>
          <cell r="U146" t="e">
            <v>#REF!</v>
          </cell>
          <cell r="V146">
            <v>25158.590683647264</v>
          </cell>
          <cell r="W146">
            <v>0</v>
          </cell>
          <cell r="X146">
            <v>6244.8354740895866</v>
          </cell>
          <cell r="Y146">
            <v>35640.096853253075</v>
          </cell>
          <cell r="Z146">
            <v>1693.673801519378</v>
          </cell>
          <cell r="AA146">
            <v>507.1018786188838</v>
          </cell>
        </row>
        <row r="147">
          <cell r="A147">
            <v>143</v>
          </cell>
          <cell r="C147" t="str">
            <v xml:space="preserve">   Retiree Life and Medical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</row>
        <row r="148">
          <cell r="A148">
            <v>144</v>
          </cell>
          <cell r="C148" t="str">
            <v xml:space="preserve">     Actives</v>
          </cell>
          <cell r="D148">
            <v>18909.964875000001</v>
          </cell>
          <cell r="E148">
            <v>0</v>
          </cell>
          <cell r="F148">
            <v>24.689312500000003</v>
          </cell>
          <cell r="G148">
            <v>70336.789187500006</v>
          </cell>
          <cell r="H148">
            <v>35681.276625000006</v>
          </cell>
          <cell r="I148">
            <v>0</v>
          </cell>
          <cell r="J148">
            <v>105.325625</v>
          </cell>
          <cell r="K148">
            <v>831.64106249999998</v>
          </cell>
          <cell r="L148">
            <v>3643.4803750000001</v>
          </cell>
          <cell r="M148">
            <v>1197.3960625</v>
          </cell>
          <cell r="N148">
            <v>9600.4896874999995</v>
          </cell>
          <cell r="O148">
            <v>12427.070124999998</v>
          </cell>
          <cell r="P148">
            <v>79.626937499999997</v>
          </cell>
          <cell r="Q148">
            <v>18160.196875000001</v>
          </cell>
          <cell r="R148">
            <v>365.5223125</v>
          </cell>
          <cell r="U148" t="e">
            <v>#REF!</v>
          </cell>
          <cell r="V148">
            <v>70336.789187500006</v>
          </cell>
          <cell r="W148">
            <v>0</v>
          </cell>
          <cell r="X148">
            <v>46069.9160625</v>
          </cell>
          <cell r="Y148">
            <v>0</v>
          </cell>
          <cell r="Z148">
            <v>105.325625</v>
          </cell>
          <cell r="AA148">
            <v>831.64106249999998</v>
          </cell>
        </row>
        <row r="149">
          <cell r="A149">
            <v>145</v>
          </cell>
          <cell r="C149" t="str">
            <v xml:space="preserve">     LTD</v>
          </cell>
          <cell r="D149">
            <v>868.82325000000003</v>
          </cell>
          <cell r="E149">
            <v>0</v>
          </cell>
          <cell r="F149">
            <v>0</v>
          </cell>
          <cell r="G149">
            <v>2201.0962500000001</v>
          </cell>
          <cell r="H149">
            <v>257.21531249999998</v>
          </cell>
          <cell r="I149">
            <v>0</v>
          </cell>
          <cell r="J149">
            <v>34.586500000000001</v>
          </cell>
          <cell r="K149">
            <v>280.08987500000001</v>
          </cell>
          <cell r="L149">
            <v>8.0346250000000001</v>
          </cell>
          <cell r="M149">
            <v>24.520375000000001</v>
          </cell>
          <cell r="N149">
            <v>984.42856250000011</v>
          </cell>
          <cell r="O149">
            <v>74.504625000000004</v>
          </cell>
          <cell r="P149">
            <v>0</v>
          </cell>
          <cell r="Q149">
            <v>975.20818750000001</v>
          </cell>
          <cell r="R149">
            <v>0</v>
          </cell>
          <cell r="S149">
            <v>5708.5075624999999</v>
          </cell>
          <cell r="U149" t="e">
            <v>#REF!</v>
          </cell>
          <cell r="V149">
            <v>2201.0962500000001</v>
          </cell>
          <cell r="W149">
            <v>0</v>
          </cell>
          <cell r="X149">
            <v>2381.37275</v>
          </cell>
          <cell r="Y149">
            <v>5708.5075624999999</v>
          </cell>
          <cell r="Z149">
            <v>34.586500000000001</v>
          </cell>
          <cell r="AA149">
            <v>280.08987500000001</v>
          </cell>
        </row>
        <row r="150">
          <cell r="A150">
            <v>146</v>
          </cell>
          <cell r="C150" t="str">
            <v xml:space="preserve">     Retirees</v>
          </cell>
          <cell r="D150">
            <v>5830.2349672812543</v>
          </cell>
          <cell r="E150">
            <v>6259.7617692968752</v>
          </cell>
          <cell r="F150">
            <v>4987.4043585312511</v>
          </cell>
          <cell r="G150">
            <v>199209.1393677656</v>
          </cell>
          <cell r="H150">
            <v>0</v>
          </cell>
          <cell r="I150">
            <v>7776.7828636093782</v>
          </cell>
          <cell r="J150">
            <v>11869.184477679688</v>
          </cell>
          <cell r="K150">
            <v>17634.379271765625</v>
          </cell>
          <cell r="L150">
            <v>431.04846484375008</v>
          </cell>
          <cell r="M150">
            <v>182.93519612499995</v>
          </cell>
          <cell r="N150">
            <v>32156.230266812498</v>
          </cell>
          <cell r="O150">
            <v>9572.8310526562509</v>
          </cell>
          <cell r="P150">
            <v>54.809062500000003</v>
          </cell>
          <cell r="Q150">
            <v>45364.375129859378</v>
          </cell>
          <cell r="R150">
            <v>0</v>
          </cell>
          <cell r="S150">
            <v>341329.11624872655</v>
          </cell>
          <cell r="U150" t="e">
            <v>#REF!</v>
          </cell>
          <cell r="V150">
            <v>199209.1393677656</v>
          </cell>
          <cell r="W150">
            <v>0</v>
          </cell>
          <cell r="X150">
            <v>122253.19728077346</v>
          </cell>
          <cell r="Y150">
            <v>341329.11624872655</v>
          </cell>
          <cell r="Z150">
            <v>11869.184477679688</v>
          </cell>
          <cell r="AA150">
            <v>17634.379271765625</v>
          </cell>
        </row>
        <row r="151">
          <cell r="A151">
            <v>147</v>
          </cell>
          <cell r="C151" t="str">
            <v xml:space="preserve">     Total</v>
          </cell>
          <cell r="D151">
            <v>25609.023092281255</v>
          </cell>
          <cell r="E151">
            <v>6259.7617692968752</v>
          </cell>
          <cell r="F151">
            <v>5012.0936710312508</v>
          </cell>
          <cell r="G151">
            <v>271747.0248052656</v>
          </cell>
          <cell r="H151">
            <v>35938.491937500003</v>
          </cell>
          <cell r="I151">
            <v>7776.7828636093782</v>
          </cell>
          <cell r="J151">
            <v>12009.096602679689</v>
          </cell>
          <cell r="K151">
            <v>18746.110209265626</v>
          </cell>
          <cell r="L151">
            <v>4082.5634648437499</v>
          </cell>
          <cell r="M151">
            <v>1404.8516336250002</v>
          </cell>
          <cell r="N151">
            <v>42741.1485168125</v>
          </cell>
          <cell r="O151">
            <v>22074.405802656249</v>
          </cell>
          <cell r="P151">
            <v>134.43600000000001</v>
          </cell>
          <cell r="Q151">
            <v>64499.78019235938</v>
          </cell>
          <cell r="R151">
            <v>365.5223125</v>
          </cell>
          <cell r="S151">
            <v>518401.09287372645</v>
          </cell>
          <cell r="U151" t="e">
            <v>#REF!</v>
          </cell>
          <cell r="V151">
            <v>271747.0248052656</v>
          </cell>
          <cell r="W151">
            <v>0</v>
          </cell>
          <cell r="X151">
            <v>170704.48609327344</v>
          </cell>
          <cell r="Y151">
            <v>518401.09287372645</v>
          </cell>
          <cell r="Z151">
            <v>12009.096602679689</v>
          </cell>
          <cell r="AA151">
            <v>18746.110209265626</v>
          </cell>
        </row>
        <row r="152">
          <cell r="A152">
            <v>148</v>
          </cell>
          <cell r="C152" t="str">
            <v xml:space="preserve">   Total</v>
          </cell>
          <cell r="D152">
            <v>25609.023092281255</v>
          </cell>
          <cell r="E152">
            <v>6259.7617692968752</v>
          </cell>
          <cell r="F152">
            <v>5012.0936710312508</v>
          </cell>
          <cell r="G152">
            <v>271747.0248052656</v>
          </cell>
          <cell r="H152">
            <v>35938.491937500003</v>
          </cell>
          <cell r="I152">
            <v>7776.7828636093782</v>
          </cell>
          <cell r="J152">
            <v>12009.096602679689</v>
          </cell>
          <cell r="K152">
            <v>18746.110209265626</v>
          </cell>
          <cell r="L152">
            <v>4082.5634648437499</v>
          </cell>
          <cell r="M152">
            <v>1404.8516336250002</v>
          </cell>
          <cell r="N152">
            <v>42741.1485168125</v>
          </cell>
          <cell r="O152">
            <v>22074.405802656249</v>
          </cell>
          <cell r="P152">
            <v>134.43600000000001</v>
          </cell>
          <cell r="Q152">
            <v>64499.78019235938</v>
          </cell>
          <cell r="R152">
            <v>365.5223125</v>
          </cell>
          <cell r="S152">
            <v>518401.09287372645</v>
          </cell>
          <cell r="V152">
            <v>271747.0248052656</v>
          </cell>
          <cell r="W152">
            <v>0</v>
          </cell>
          <cell r="X152">
            <v>170704.48609327344</v>
          </cell>
          <cell r="Y152">
            <v>518401.09287372645</v>
          </cell>
          <cell r="Z152">
            <v>12009.096602679689</v>
          </cell>
          <cell r="AA152">
            <v>18746.110209265626</v>
          </cell>
        </row>
        <row r="153">
          <cell r="A153">
            <v>149</v>
          </cell>
        </row>
        <row r="154">
          <cell r="A154">
            <v>150</v>
          </cell>
          <cell r="C154" t="str">
            <v>Prior Service Cost Amortization Schedule, 12/31/2002</v>
          </cell>
        </row>
        <row r="155">
          <cell r="A155">
            <v>151</v>
          </cell>
          <cell r="D155" t="str">
            <v>002A</v>
          </cell>
          <cell r="E155" t="str">
            <v>002A</v>
          </cell>
          <cell r="F155" t="str">
            <v>002R</v>
          </cell>
          <cell r="G155" t="str">
            <v>003A</v>
          </cell>
          <cell r="H155" t="str">
            <v>004A</v>
          </cell>
          <cell r="I155" t="str">
            <v>004A</v>
          </cell>
          <cell r="J155" t="str">
            <v>024A</v>
          </cell>
          <cell r="K155">
            <v>27</v>
          </cell>
          <cell r="L155">
            <v>33</v>
          </cell>
          <cell r="M155" t="str">
            <v>036A</v>
          </cell>
          <cell r="N155" t="str">
            <v>062A</v>
          </cell>
          <cell r="O155" t="str">
            <v>072A</v>
          </cell>
          <cell r="P155" t="str">
            <v>077A</v>
          </cell>
          <cell r="Q155" t="str">
            <v>082A</v>
          </cell>
          <cell r="R155">
            <v>93</v>
          </cell>
          <cell r="S155" t="str">
            <v>Total</v>
          </cell>
        </row>
        <row r="156">
          <cell r="A156">
            <v>152</v>
          </cell>
          <cell r="C156" t="str">
            <v>Prior Service Cost 1</v>
          </cell>
        </row>
        <row r="157">
          <cell r="A157">
            <v>153</v>
          </cell>
          <cell r="C157" t="str">
            <v xml:space="preserve">    Effective Date</v>
          </cell>
          <cell r="D157">
            <v>36161</v>
          </cell>
          <cell r="E157">
            <v>36161</v>
          </cell>
          <cell r="F157">
            <v>36161</v>
          </cell>
          <cell r="G157">
            <v>36161</v>
          </cell>
          <cell r="H157">
            <v>36161</v>
          </cell>
          <cell r="I157">
            <v>36161</v>
          </cell>
          <cell r="J157">
            <v>36161</v>
          </cell>
          <cell r="K157">
            <v>36161</v>
          </cell>
          <cell r="L157">
            <v>36161</v>
          </cell>
          <cell r="M157">
            <v>36161</v>
          </cell>
          <cell r="N157">
            <v>36161</v>
          </cell>
          <cell r="O157">
            <v>36161</v>
          </cell>
          <cell r="P157">
            <v>36161</v>
          </cell>
          <cell r="Q157">
            <v>36161</v>
          </cell>
          <cell r="R157">
            <v>36161</v>
          </cell>
          <cell r="S157">
            <v>36161</v>
          </cell>
        </row>
        <row r="158">
          <cell r="A158">
            <v>154</v>
          </cell>
          <cell r="C158" t="str">
            <v xml:space="preserve">    Initial Unrecognized PSC</v>
          </cell>
          <cell r="D158">
            <v>9860</v>
          </cell>
          <cell r="E158">
            <v>0</v>
          </cell>
          <cell r="F158">
            <v>3</v>
          </cell>
          <cell r="G158">
            <v>35586</v>
          </cell>
          <cell r="H158">
            <v>21583</v>
          </cell>
          <cell r="I158">
            <v>0</v>
          </cell>
          <cell r="J158">
            <v>89</v>
          </cell>
          <cell r="K158">
            <v>944</v>
          </cell>
          <cell r="L158">
            <v>4204</v>
          </cell>
          <cell r="M158">
            <v>132</v>
          </cell>
          <cell r="N158">
            <v>7209</v>
          </cell>
          <cell r="O158">
            <v>7967</v>
          </cell>
          <cell r="P158">
            <v>13</v>
          </cell>
          <cell r="Q158">
            <v>11310</v>
          </cell>
          <cell r="R158">
            <v>18</v>
          </cell>
          <cell r="S158">
            <v>98918</v>
          </cell>
          <cell r="V158">
            <v>35586</v>
          </cell>
          <cell r="W158">
            <v>0</v>
          </cell>
          <cell r="X158">
            <v>31871</v>
          </cell>
          <cell r="Y158">
            <v>98918</v>
          </cell>
          <cell r="Z158">
            <v>89</v>
          </cell>
          <cell r="AA158">
            <v>944</v>
          </cell>
        </row>
        <row r="159">
          <cell r="A159">
            <v>155</v>
          </cell>
          <cell r="C159" t="str">
            <v xml:space="preserve">    Unrecognized Balance, 12/31/2002</v>
          </cell>
          <cell r="D159">
            <v>5974</v>
          </cell>
          <cell r="E159">
            <v>0</v>
          </cell>
          <cell r="F159">
            <v>2</v>
          </cell>
          <cell r="G159">
            <v>21562</v>
          </cell>
          <cell r="H159">
            <v>13077</v>
          </cell>
          <cell r="I159">
            <v>0</v>
          </cell>
          <cell r="J159">
            <v>54</v>
          </cell>
          <cell r="K159">
            <v>572</v>
          </cell>
          <cell r="L159">
            <v>2547</v>
          </cell>
          <cell r="M159">
            <v>80</v>
          </cell>
          <cell r="N159">
            <v>4368</v>
          </cell>
          <cell r="O159">
            <v>4827</v>
          </cell>
          <cell r="P159">
            <v>8</v>
          </cell>
          <cell r="Q159">
            <v>6853</v>
          </cell>
          <cell r="R159">
            <v>11</v>
          </cell>
          <cell r="S159">
            <v>59935</v>
          </cell>
          <cell r="V159">
            <v>21562</v>
          </cell>
          <cell r="W159">
            <v>0</v>
          </cell>
          <cell r="X159">
            <v>19311</v>
          </cell>
          <cell r="Y159">
            <v>59935</v>
          </cell>
          <cell r="Z159">
            <v>54</v>
          </cell>
          <cell r="AA159">
            <v>572</v>
          </cell>
        </row>
        <row r="160">
          <cell r="A160">
            <v>156</v>
          </cell>
          <cell r="C160" t="str">
            <v xml:space="preserve">    Amortization Amount</v>
          </cell>
          <cell r="D160">
            <v>580</v>
          </cell>
          <cell r="E160">
            <v>0</v>
          </cell>
          <cell r="F160">
            <v>0</v>
          </cell>
          <cell r="G160">
            <v>2097</v>
          </cell>
          <cell r="H160">
            <v>1266</v>
          </cell>
          <cell r="I160">
            <v>0</v>
          </cell>
          <cell r="J160">
            <v>5</v>
          </cell>
          <cell r="K160">
            <v>56</v>
          </cell>
          <cell r="L160">
            <v>248</v>
          </cell>
          <cell r="M160">
            <v>8</v>
          </cell>
          <cell r="N160">
            <v>425</v>
          </cell>
          <cell r="O160">
            <v>470</v>
          </cell>
          <cell r="P160">
            <v>1</v>
          </cell>
          <cell r="Q160">
            <v>667</v>
          </cell>
          <cell r="R160">
            <v>1</v>
          </cell>
          <cell r="S160">
            <v>5824</v>
          </cell>
          <cell r="V160">
            <v>2097</v>
          </cell>
          <cell r="W160">
            <v>0</v>
          </cell>
          <cell r="X160">
            <v>1880</v>
          </cell>
          <cell r="Y160">
            <v>5824</v>
          </cell>
          <cell r="Z160">
            <v>5</v>
          </cell>
          <cell r="AA160">
            <v>56</v>
          </cell>
        </row>
        <row r="161">
          <cell r="A161">
            <v>157</v>
          </cell>
          <cell r="C161" t="str">
            <v>Prior Service Cost 2</v>
          </cell>
        </row>
        <row r="162">
          <cell r="A162">
            <v>158</v>
          </cell>
          <cell r="C162" t="str">
            <v xml:space="preserve">    Effective Date</v>
          </cell>
          <cell r="D162">
            <v>36892</v>
          </cell>
          <cell r="E162">
            <v>36892</v>
          </cell>
          <cell r="F162">
            <v>36892</v>
          </cell>
          <cell r="G162">
            <v>36892</v>
          </cell>
          <cell r="H162">
            <v>36892</v>
          </cell>
          <cell r="I162">
            <v>36892</v>
          </cell>
          <cell r="J162">
            <v>36892</v>
          </cell>
          <cell r="K162">
            <v>36892</v>
          </cell>
          <cell r="L162">
            <v>36892</v>
          </cell>
          <cell r="M162">
            <v>36892</v>
          </cell>
          <cell r="N162">
            <v>36892</v>
          </cell>
          <cell r="O162">
            <v>36892</v>
          </cell>
          <cell r="P162">
            <v>36892</v>
          </cell>
          <cell r="Q162">
            <v>36892</v>
          </cell>
          <cell r="R162">
            <v>36892</v>
          </cell>
          <cell r="S162">
            <v>36892</v>
          </cell>
        </row>
        <row r="163">
          <cell r="A163">
            <v>159</v>
          </cell>
          <cell r="C163" t="str">
            <v xml:space="preserve">    Initial Unrecognized PSC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</row>
        <row r="164">
          <cell r="A164">
            <v>160</v>
          </cell>
          <cell r="C164" t="str">
            <v xml:space="preserve">    Unrecognized Balance, 12/31/2002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</row>
        <row r="165">
          <cell r="A165">
            <v>161</v>
          </cell>
          <cell r="C165" t="str">
            <v xml:space="preserve">    Amortization Amount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</row>
        <row r="166">
          <cell r="A166">
            <v>162</v>
          </cell>
        </row>
        <row r="167">
          <cell r="A167">
            <v>163</v>
          </cell>
          <cell r="C167" t="str">
            <v>Change in Projected Benefit Obligation</v>
          </cell>
        </row>
        <row r="168">
          <cell r="A168">
            <v>164</v>
          </cell>
          <cell r="D168" t="str">
            <v>002A</v>
          </cell>
          <cell r="E168" t="str">
            <v>002A</v>
          </cell>
          <cell r="F168" t="str">
            <v>002R</v>
          </cell>
          <cell r="G168" t="str">
            <v>003A</v>
          </cell>
          <cell r="H168" t="str">
            <v>004A</v>
          </cell>
          <cell r="I168" t="str">
            <v>004A</v>
          </cell>
          <cell r="J168" t="str">
            <v>024A</v>
          </cell>
          <cell r="K168">
            <v>27</v>
          </cell>
          <cell r="L168">
            <v>33</v>
          </cell>
          <cell r="M168" t="str">
            <v>036A</v>
          </cell>
          <cell r="N168" t="str">
            <v>062A</v>
          </cell>
          <cell r="O168" t="str">
            <v>072A</v>
          </cell>
          <cell r="P168" t="str">
            <v>077A</v>
          </cell>
          <cell r="Q168" t="str">
            <v>082A</v>
          </cell>
          <cell r="R168">
            <v>93</v>
          </cell>
          <cell r="S168" t="str">
            <v>Total</v>
          </cell>
        </row>
        <row r="169">
          <cell r="A169">
            <v>165</v>
          </cell>
          <cell r="C169" t="str">
            <v>Projected Benefit Obligation, 12/31/2002</v>
          </cell>
          <cell r="D169">
            <v>33570</v>
          </cell>
          <cell r="E169">
            <v>5982</v>
          </cell>
          <cell r="F169">
            <v>4701</v>
          </cell>
          <cell r="G169">
            <v>238379</v>
          </cell>
          <cell r="H169">
            <v>35238</v>
          </cell>
          <cell r="I169">
            <v>8869</v>
          </cell>
          <cell r="J169">
            <v>12088</v>
          </cell>
          <cell r="K169">
            <v>14749</v>
          </cell>
          <cell r="L169">
            <v>3435</v>
          </cell>
          <cell r="M169">
            <v>1368</v>
          </cell>
          <cell r="N169">
            <v>37041</v>
          </cell>
          <cell r="O169">
            <v>18035</v>
          </cell>
          <cell r="P169">
            <v>96</v>
          </cell>
          <cell r="Q169">
            <v>63846</v>
          </cell>
          <cell r="R169">
            <v>315</v>
          </cell>
          <cell r="S169">
            <v>477712</v>
          </cell>
          <cell r="V169">
            <v>238379</v>
          </cell>
          <cell r="W169">
            <v>0</v>
          </cell>
          <cell r="X169">
            <v>155359</v>
          </cell>
          <cell r="Y169">
            <v>477712</v>
          </cell>
          <cell r="Z169">
            <v>12088</v>
          </cell>
          <cell r="AA169">
            <v>14749</v>
          </cell>
        </row>
        <row r="170">
          <cell r="A170">
            <v>166</v>
          </cell>
          <cell r="C170" t="str">
            <v>Service Cost, 2003</v>
          </cell>
          <cell r="D170">
            <v>514</v>
          </cell>
          <cell r="E170">
            <v>0</v>
          </cell>
          <cell r="F170">
            <v>0</v>
          </cell>
          <cell r="G170">
            <v>1207</v>
          </cell>
          <cell r="H170">
            <v>745</v>
          </cell>
          <cell r="I170">
            <v>0</v>
          </cell>
          <cell r="J170">
            <v>5</v>
          </cell>
          <cell r="K170">
            <v>49</v>
          </cell>
          <cell r="L170">
            <v>131</v>
          </cell>
          <cell r="M170">
            <v>45</v>
          </cell>
          <cell r="N170">
            <v>411</v>
          </cell>
          <cell r="O170">
            <v>523</v>
          </cell>
          <cell r="P170">
            <v>10</v>
          </cell>
          <cell r="Q170">
            <v>690</v>
          </cell>
          <cell r="R170">
            <v>19</v>
          </cell>
          <cell r="S170">
            <v>4349</v>
          </cell>
          <cell r="V170">
            <v>1207</v>
          </cell>
          <cell r="W170">
            <v>0</v>
          </cell>
          <cell r="X170">
            <v>1864</v>
          </cell>
          <cell r="Y170">
            <v>4349</v>
          </cell>
          <cell r="Z170">
            <v>5</v>
          </cell>
          <cell r="AA170">
            <v>49</v>
          </cell>
        </row>
        <row r="171">
          <cell r="A171">
            <v>167</v>
          </cell>
          <cell r="C171" t="str">
            <v>Interest Cost, 2003</v>
          </cell>
          <cell r="D171">
            <v>2334</v>
          </cell>
          <cell r="E171">
            <v>381</v>
          </cell>
          <cell r="F171">
            <v>317</v>
          </cell>
          <cell r="G171">
            <v>15840</v>
          </cell>
          <cell r="H171">
            <v>2256</v>
          </cell>
          <cell r="I171">
            <v>536</v>
          </cell>
          <cell r="J171">
            <v>805</v>
          </cell>
          <cell r="K171">
            <v>918</v>
          </cell>
          <cell r="L171">
            <v>221</v>
          </cell>
          <cell r="M171">
            <v>92</v>
          </cell>
          <cell r="N171">
            <v>2434</v>
          </cell>
          <cell r="O171">
            <v>1018</v>
          </cell>
          <cell r="P171">
            <v>6</v>
          </cell>
          <cell r="Q171">
            <v>4158</v>
          </cell>
          <cell r="R171">
            <v>21</v>
          </cell>
          <cell r="S171">
            <v>31337</v>
          </cell>
          <cell r="V171">
            <v>15840</v>
          </cell>
          <cell r="W171">
            <v>0</v>
          </cell>
          <cell r="X171">
            <v>9969</v>
          </cell>
          <cell r="Y171">
            <v>31337</v>
          </cell>
          <cell r="Z171">
            <v>805</v>
          </cell>
          <cell r="AA171">
            <v>918</v>
          </cell>
        </row>
        <row r="172">
          <cell r="A172">
            <v>168</v>
          </cell>
          <cell r="C172" t="str">
            <v>Gross Claims Paid, 2003</v>
          </cell>
          <cell r="D172">
            <v>-9636</v>
          </cell>
          <cell r="E172">
            <v>-68.000000000000014</v>
          </cell>
          <cell r="F172">
            <v>-395</v>
          </cell>
          <cell r="G172">
            <v>-13026.999999999998</v>
          </cell>
          <cell r="H172">
            <v>0</v>
          </cell>
          <cell r="I172">
            <v>-2166</v>
          </cell>
          <cell r="J172">
            <v>-1451</v>
          </cell>
          <cell r="K172">
            <v>-2245</v>
          </cell>
          <cell r="L172">
            <v>-207</v>
          </cell>
          <cell r="M172">
            <v>-117.99999999999999</v>
          </cell>
          <cell r="N172">
            <v>-2971</v>
          </cell>
          <cell r="O172">
            <v>-2749</v>
          </cell>
          <cell r="P172">
            <v>0</v>
          </cell>
          <cell r="Q172">
            <v>-8103.0000000000009</v>
          </cell>
          <cell r="R172">
            <v>0</v>
          </cell>
          <cell r="S172">
            <v>-43136</v>
          </cell>
          <cell r="V172">
            <v>-13026.999999999998</v>
          </cell>
          <cell r="W172">
            <v>0</v>
          </cell>
          <cell r="X172">
            <v>-18239</v>
          </cell>
          <cell r="Y172">
            <v>-43136</v>
          </cell>
          <cell r="Z172">
            <v>-1451</v>
          </cell>
          <cell r="AA172">
            <v>-2245</v>
          </cell>
        </row>
        <row r="173">
          <cell r="A173">
            <v>169</v>
          </cell>
          <cell r="C173" t="str">
            <v>Employee Contributions, 2003</v>
          </cell>
          <cell r="D173">
            <v>2429</v>
          </cell>
          <cell r="E173">
            <v>17</v>
          </cell>
          <cell r="F173">
            <v>100</v>
          </cell>
          <cell r="G173">
            <v>959</v>
          </cell>
          <cell r="H173">
            <v>0</v>
          </cell>
          <cell r="I173">
            <v>546</v>
          </cell>
          <cell r="J173">
            <v>0</v>
          </cell>
          <cell r="K173">
            <v>566</v>
          </cell>
          <cell r="L173">
            <v>52</v>
          </cell>
          <cell r="M173">
            <v>30</v>
          </cell>
          <cell r="N173">
            <v>749</v>
          </cell>
          <cell r="O173">
            <v>693</v>
          </cell>
          <cell r="P173">
            <v>0</v>
          </cell>
          <cell r="Q173">
            <v>2043</v>
          </cell>
          <cell r="R173">
            <v>0</v>
          </cell>
          <cell r="S173">
            <v>8184</v>
          </cell>
          <cell r="V173">
            <v>959</v>
          </cell>
          <cell r="W173">
            <v>0</v>
          </cell>
          <cell r="X173">
            <v>4233</v>
          </cell>
          <cell r="Y173">
            <v>8184</v>
          </cell>
          <cell r="Z173">
            <v>0</v>
          </cell>
          <cell r="AA173">
            <v>566</v>
          </cell>
        </row>
        <row r="174">
          <cell r="A174">
            <v>170</v>
          </cell>
          <cell r="C174" t="str">
            <v>Transfers</v>
          </cell>
          <cell r="H174">
            <v>0</v>
          </cell>
          <cell r="I174">
            <v>0</v>
          </cell>
          <cell r="S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</row>
        <row r="175">
          <cell r="A175">
            <v>171</v>
          </cell>
          <cell r="C175" t="str">
            <v>Plan Amendments</v>
          </cell>
          <cell r="D175">
            <v>-825</v>
          </cell>
          <cell r="E175">
            <v>0</v>
          </cell>
          <cell r="F175">
            <v>0</v>
          </cell>
          <cell r="G175">
            <v>-1317</v>
          </cell>
          <cell r="H175">
            <v>-838</v>
          </cell>
          <cell r="I175">
            <v>0</v>
          </cell>
          <cell r="J175">
            <v>-5</v>
          </cell>
          <cell r="K175">
            <v>-44</v>
          </cell>
          <cell r="L175">
            <v>-182</v>
          </cell>
          <cell r="M175">
            <v>-59</v>
          </cell>
          <cell r="N175">
            <v>-439</v>
          </cell>
          <cell r="O175">
            <v>-635</v>
          </cell>
          <cell r="P175">
            <v>-8</v>
          </cell>
          <cell r="Q175">
            <v>-796</v>
          </cell>
          <cell r="R175">
            <v>-19</v>
          </cell>
          <cell r="S175">
            <v>-5167</v>
          </cell>
          <cell r="V175">
            <v>-1317</v>
          </cell>
          <cell r="W175">
            <v>0</v>
          </cell>
          <cell r="X175">
            <v>-2168</v>
          </cell>
          <cell r="Y175">
            <v>-5167</v>
          </cell>
          <cell r="Z175">
            <v>-5</v>
          </cell>
          <cell r="AA175">
            <v>-44</v>
          </cell>
        </row>
        <row r="176">
          <cell r="A176">
            <v>172</v>
          </cell>
          <cell r="C176" t="str">
            <v>Actuarial (Gain) Loss</v>
          </cell>
          <cell r="D176">
            <v>-2776.9769077187448</v>
          </cell>
          <cell r="E176">
            <v>-52.238230703124827</v>
          </cell>
          <cell r="F176">
            <v>289.09367103125078</v>
          </cell>
          <cell r="G176">
            <v>29706.024805265595</v>
          </cell>
          <cell r="H176">
            <v>-1462.5080624999973</v>
          </cell>
          <cell r="I176">
            <v>-8.2171363906218176</v>
          </cell>
          <cell r="J176">
            <v>567.09660267968866</v>
          </cell>
          <cell r="K176">
            <v>4753.1102092656256</v>
          </cell>
          <cell r="L176">
            <v>632.5634648437499</v>
          </cell>
          <cell r="M176">
            <v>46.851633625000204</v>
          </cell>
          <cell r="N176">
            <v>5516.1485168125</v>
          </cell>
          <cell r="O176">
            <v>5189.4058026562489</v>
          </cell>
          <cell r="P176">
            <v>30.436000000000007</v>
          </cell>
          <cell r="Q176">
            <v>2661.7801923593797</v>
          </cell>
          <cell r="R176">
            <v>29.522312499999998</v>
          </cell>
          <cell r="S176">
            <v>45122.092873726549</v>
          </cell>
          <cell r="V176">
            <v>29706.024805265595</v>
          </cell>
          <cell r="W176">
            <v>0</v>
          </cell>
          <cell r="X176">
            <v>19686.486093273445</v>
          </cell>
          <cell r="Y176">
            <v>45122.092873726549</v>
          </cell>
          <cell r="Z176">
            <v>567.09660267968866</v>
          </cell>
          <cell r="AA176">
            <v>4753.1102092656256</v>
          </cell>
        </row>
        <row r="177">
          <cell r="A177">
            <v>173</v>
          </cell>
          <cell r="C177" t="str">
            <v>Projected Benefit Obligation, 12/31/2003</v>
          </cell>
          <cell r="D177">
            <v>25609.023092281255</v>
          </cell>
          <cell r="E177">
            <v>6259.7617692968752</v>
          </cell>
          <cell r="F177">
            <v>5012.0936710312508</v>
          </cell>
          <cell r="G177">
            <v>271747.0248052656</v>
          </cell>
          <cell r="H177">
            <v>35938.491937500003</v>
          </cell>
          <cell r="I177">
            <v>7776.7828636093782</v>
          </cell>
          <cell r="J177">
            <v>12009.096602679689</v>
          </cell>
          <cell r="K177">
            <v>18746.110209265626</v>
          </cell>
          <cell r="L177">
            <v>4082.5634648437499</v>
          </cell>
          <cell r="M177">
            <v>1404.8516336250002</v>
          </cell>
          <cell r="N177">
            <v>42741.1485168125</v>
          </cell>
          <cell r="O177">
            <v>22074.405802656249</v>
          </cell>
          <cell r="P177">
            <v>134.43600000000001</v>
          </cell>
          <cell r="Q177">
            <v>64499.78019235938</v>
          </cell>
          <cell r="R177">
            <v>365.5223125</v>
          </cell>
          <cell r="S177">
            <v>518401.09287372645</v>
          </cell>
          <cell r="V177">
            <v>271747.0248052656</v>
          </cell>
          <cell r="W177">
            <v>0</v>
          </cell>
          <cell r="X177">
            <v>170704.48609327344</v>
          </cell>
          <cell r="Y177">
            <v>518401.09287372645</v>
          </cell>
          <cell r="Z177">
            <v>12009.096602679689</v>
          </cell>
          <cell r="AA177">
            <v>18746.110209265626</v>
          </cell>
        </row>
        <row r="178">
          <cell r="A178">
            <v>174</v>
          </cell>
        </row>
        <row r="179">
          <cell r="A179">
            <v>175</v>
          </cell>
          <cell r="C179" t="str">
            <v>Change in Plan Assets</v>
          </cell>
        </row>
        <row r="180">
          <cell r="A180">
            <v>176</v>
          </cell>
          <cell r="D180" t="str">
            <v>002A</v>
          </cell>
          <cell r="E180" t="str">
            <v>002A</v>
          </cell>
          <cell r="F180" t="str">
            <v>002R</v>
          </cell>
          <cell r="G180" t="str">
            <v>003A</v>
          </cell>
          <cell r="H180" t="str">
            <v>004A</v>
          </cell>
          <cell r="I180" t="str">
            <v>004A</v>
          </cell>
          <cell r="J180" t="str">
            <v>024A</v>
          </cell>
          <cell r="K180">
            <v>27</v>
          </cell>
          <cell r="L180">
            <v>33</v>
          </cell>
          <cell r="M180" t="str">
            <v>036A</v>
          </cell>
          <cell r="N180" t="str">
            <v>062A</v>
          </cell>
          <cell r="O180" t="str">
            <v>072A</v>
          </cell>
          <cell r="P180" t="str">
            <v>077A</v>
          </cell>
          <cell r="Q180" t="str">
            <v>082A</v>
          </cell>
          <cell r="R180">
            <v>93</v>
          </cell>
          <cell r="S180" t="str">
            <v>Total</v>
          </cell>
        </row>
        <row r="181">
          <cell r="A181">
            <v>177</v>
          </cell>
          <cell r="C181" t="str">
            <v>Market Value of Assets, 12/31/2002</v>
          </cell>
          <cell r="D181">
            <v>0</v>
          </cell>
          <cell r="E181">
            <v>0</v>
          </cell>
          <cell r="F181">
            <v>0</v>
          </cell>
          <cell r="G181">
            <v>97334</v>
          </cell>
          <cell r="H181">
            <v>15700</v>
          </cell>
          <cell r="I181">
            <v>0</v>
          </cell>
          <cell r="J181">
            <v>4757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13501</v>
          </cell>
          <cell r="P181">
            <v>0</v>
          </cell>
          <cell r="Q181">
            <v>0</v>
          </cell>
          <cell r="R181">
            <v>0</v>
          </cell>
          <cell r="S181">
            <v>131292</v>
          </cell>
          <cell r="V181">
            <v>97334</v>
          </cell>
          <cell r="W181">
            <v>0</v>
          </cell>
          <cell r="X181">
            <v>18258</v>
          </cell>
          <cell r="Y181">
            <v>131292</v>
          </cell>
          <cell r="Z181">
            <v>4757</v>
          </cell>
          <cell r="AA181">
            <v>0</v>
          </cell>
        </row>
        <row r="182">
          <cell r="A182">
            <v>178</v>
          </cell>
          <cell r="C182" t="str">
            <v>Employer Contributions, 2003</v>
          </cell>
          <cell r="D182">
            <v>7205</v>
          </cell>
          <cell r="E182">
            <v>51</v>
          </cell>
          <cell r="F182">
            <v>296</v>
          </cell>
          <cell r="G182">
            <v>10494</v>
          </cell>
          <cell r="H182">
            <v>0</v>
          </cell>
          <cell r="I182">
            <v>1620</v>
          </cell>
          <cell r="J182">
            <v>1245</v>
          </cell>
          <cell r="K182">
            <v>1679</v>
          </cell>
          <cell r="L182">
            <v>155</v>
          </cell>
          <cell r="M182">
            <v>88</v>
          </cell>
          <cell r="N182">
            <v>2222</v>
          </cell>
          <cell r="O182">
            <v>2056</v>
          </cell>
          <cell r="P182">
            <v>0</v>
          </cell>
          <cell r="Q182">
            <v>6060</v>
          </cell>
          <cell r="R182">
            <v>0</v>
          </cell>
          <cell r="S182">
            <v>33171</v>
          </cell>
          <cell r="V182">
            <v>10494</v>
          </cell>
          <cell r="W182">
            <v>0</v>
          </cell>
          <cell r="X182">
            <v>13801</v>
          </cell>
          <cell r="Y182">
            <v>33171</v>
          </cell>
          <cell r="Z182">
            <v>1245</v>
          </cell>
          <cell r="AA182">
            <v>1679</v>
          </cell>
        </row>
        <row r="183">
          <cell r="A183">
            <v>179</v>
          </cell>
          <cell r="C183" t="str">
            <v>Employee Contributions, 2003</v>
          </cell>
          <cell r="D183">
            <v>2429</v>
          </cell>
          <cell r="E183">
            <v>17</v>
          </cell>
          <cell r="F183">
            <v>100</v>
          </cell>
          <cell r="G183">
            <v>959</v>
          </cell>
          <cell r="H183">
            <v>0</v>
          </cell>
          <cell r="I183">
            <v>546</v>
          </cell>
          <cell r="J183">
            <v>0</v>
          </cell>
          <cell r="K183">
            <v>566</v>
          </cell>
          <cell r="L183">
            <v>52</v>
          </cell>
          <cell r="M183">
            <v>30</v>
          </cell>
          <cell r="N183">
            <v>749</v>
          </cell>
          <cell r="O183">
            <v>693</v>
          </cell>
          <cell r="P183">
            <v>0</v>
          </cell>
          <cell r="Q183">
            <v>2043</v>
          </cell>
          <cell r="R183">
            <v>0</v>
          </cell>
          <cell r="S183">
            <v>8184</v>
          </cell>
          <cell r="V183">
            <v>959</v>
          </cell>
          <cell r="W183">
            <v>0</v>
          </cell>
          <cell r="X183">
            <v>4233</v>
          </cell>
          <cell r="Y183">
            <v>8184</v>
          </cell>
          <cell r="Z183">
            <v>0</v>
          </cell>
          <cell r="AA183">
            <v>566</v>
          </cell>
        </row>
        <row r="184">
          <cell r="A184">
            <v>180</v>
          </cell>
          <cell r="C184" t="str">
            <v>Gross Claims Paid, 2003</v>
          </cell>
          <cell r="D184">
            <v>-9636</v>
          </cell>
          <cell r="E184">
            <v>-68.000000000000014</v>
          </cell>
          <cell r="F184">
            <v>-395</v>
          </cell>
          <cell r="G184">
            <v>-13026.999999999998</v>
          </cell>
          <cell r="H184">
            <v>0</v>
          </cell>
          <cell r="I184">
            <v>-2166</v>
          </cell>
          <cell r="J184">
            <v>-1451</v>
          </cell>
          <cell r="K184">
            <v>-2245</v>
          </cell>
          <cell r="L184">
            <v>-207</v>
          </cell>
          <cell r="M184">
            <v>-117.99999999999999</v>
          </cell>
          <cell r="N184">
            <v>-2971</v>
          </cell>
          <cell r="O184">
            <v>-2749</v>
          </cell>
          <cell r="P184">
            <v>0</v>
          </cell>
          <cell r="Q184">
            <v>-8103.0000000000009</v>
          </cell>
          <cell r="R184">
            <v>0</v>
          </cell>
          <cell r="S184">
            <v>-43136</v>
          </cell>
          <cell r="V184">
            <v>-13026.999999999998</v>
          </cell>
          <cell r="W184">
            <v>0</v>
          </cell>
          <cell r="X184">
            <v>-18239</v>
          </cell>
          <cell r="Y184">
            <v>-43136</v>
          </cell>
          <cell r="Z184">
            <v>-1451</v>
          </cell>
          <cell r="AA184">
            <v>-2245</v>
          </cell>
        </row>
        <row r="185">
          <cell r="A185">
            <v>181</v>
          </cell>
          <cell r="C185" t="str">
            <v>Actual Return on Assets</v>
          </cell>
          <cell r="D185">
            <v>2</v>
          </cell>
          <cell r="E185">
            <v>0</v>
          </cell>
          <cell r="F185">
            <v>-1</v>
          </cell>
          <cell r="G185">
            <v>15554</v>
          </cell>
          <cell r="H185">
            <v>-1849</v>
          </cell>
          <cell r="I185">
            <v>3924</v>
          </cell>
          <cell r="J185">
            <v>784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2445</v>
          </cell>
          <cell r="P185">
            <v>0</v>
          </cell>
          <cell r="Q185">
            <v>0</v>
          </cell>
          <cell r="R185">
            <v>0</v>
          </cell>
          <cell r="S185">
            <v>20859</v>
          </cell>
          <cell r="V185">
            <v>15554</v>
          </cell>
          <cell r="W185">
            <v>0</v>
          </cell>
          <cell r="X185">
            <v>3228</v>
          </cell>
          <cell r="Y185">
            <v>20859</v>
          </cell>
          <cell r="Z185">
            <v>784</v>
          </cell>
          <cell r="AA185">
            <v>0</v>
          </cell>
        </row>
        <row r="186">
          <cell r="A186">
            <v>182</v>
          </cell>
          <cell r="C186" t="str">
            <v>Market Value of Assets, 12/31/2003</v>
          </cell>
          <cell r="D186">
            <v>0</v>
          </cell>
          <cell r="E186">
            <v>0</v>
          </cell>
          <cell r="F186">
            <v>0</v>
          </cell>
          <cell r="G186">
            <v>111314</v>
          </cell>
          <cell r="H186">
            <v>13851</v>
          </cell>
          <cell r="I186">
            <v>3924</v>
          </cell>
          <cell r="J186">
            <v>5335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15946</v>
          </cell>
          <cell r="P186">
            <v>0</v>
          </cell>
          <cell r="Q186">
            <v>0</v>
          </cell>
          <cell r="R186">
            <v>0</v>
          </cell>
          <cell r="S186">
            <v>150370</v>
          </cell>
          <cell r="V186">
            <v>111314</v>
          </cell>
          <cell r="W186">
            <v>0</v>
          </cell>
          <cell r="X186">
            <v>21281</v>
          </cell>
          <cell r="Y186">
            <v>150370</v>
          </cell>
          <cell r="Z186">
            <v>5335</v>
          </cell>
          <cell r="AA186">
            <v>0</v>
          </cell>
        </row>
        <row r="187">
          <cell r="A187">
            <v>183</v>
          </cell>
        </row>
        <row r="188">
          <cell r="A188">
            <v>184</v>
          </cell>
          <cell r="C188" t="str">
            <v>Change in Unrecognized Net (Gain) Loss</v>
          </cell>
        </row>
        <row r="189">
          <cell r="A189">
            <v>185</v>
          </cell>
          <cell r="D189" t="str">
            <v>002A</v>
          </cell>
          <cell r="E189" t="str">
            <v>002A</v>
          </cell>
          <cell r="F189" t="str">
            <v>002R</v>
          </cell>
          <cell r="G189" t="str">
            <v>003A</v>
          </cell>
          <cell r="H189" t="str">
            <v>004A</v>
          </cell>
          <cell r="I189" t="str">
            <v>004A</v>
          </cell>
          <cell r="J189" t="str">
            <v>024A</v>
          </cell>
          <cell r="K189">
            <v>27</v>
          </cell>
          <cell r="L189">
            <v>33</v>
          </cell>
          <cell r="M189" t="str">
            <v>036A</v>
          </cell>
          <cell r="N189" t="str">
            <v>062A</v>
          </cell>
          <cell r="O189" t="str">
            <v>072A</v>
          </cell>
          <cell r="P189" t="str">
            <v>077A</v>
          </cell>
          <cell r="Q189" t="str">
            <v>082A</v>
          </cell>
          <cell r="R189">
            <v>93</v>
          </cell>
          <cell r="S189" t="str">
            <v>Total</v>
          </cell>
        </row>
        <row r="190">
          <cell r="A190">
            <v>186</v>
          </cell>
          <cell r="C190" t="str">
            <v>Unrecognized (Gain) Loss, 12/31/2002</v>
          </cell>
          <cell r="D190">
            <v>1574</v>
          </cell>
          <cell r="E190">
            <v>225</v>
          </cell>
          <cell r="F190">
            <v>3893</v>
          </cell>
          <cell r="G190">
            <v>7509</v>
          </cell>
          <cell r="H190">
            <v>-2634</v>
          </cell>
          <cell r="I190">
            <v>-441</v>
          </cell>
          <cell r="J190">
            <v>5279</v>
          </cell>
          <cell r="K190">
            <v>4554</v>
          </cell>
          <cell r="L190">
            <v>-2277</v>
          </cell>
          <cell r="M190">
            <v>672</v>
          </cell>
          <cell r="N190">
            <v>1386</v>
          </cell>
          <cell r="O190">
            <v>-4246</v>
          </cell>
          <cell r="P190">
            <v>-293</v>
          </cell>
          <cell r="Q190">
            <v>11440</v>
          </cell>
          <cell r="R190">
            <v>170</v>
          </cell>
          <cell r="S190">
            <v>26811</v>
          </cell>
          <cell r="W190">
            <v>0</v>
          </cell>
          <cell r="X190">
            <v>20408</v>
          </cell>
          <cell r="Y190">
            <v>26811</v>
          </cell>
        </row>
        <row r="191">
          <cell r="A191">
            <v>187</v>
          </cell>
          <cell r="C191" t="str">
            <v>Amortization of Unrecognized (G) L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A192">
            <v>188</v>
          </cell>
        </row>
        <row r="193">
          <cell r="A193">
            <v>189</v>
          </cell>
          <cell r="C193" t="str">
            <v>Actual (Return) on Assets</v>
          </cell>
          <cell r="D193">
            <v>-2</v>
          </cell>
          <cell r="E193">
            <v>0</v>
          </cell>
          <cell r="F193">
            <v>1</v>
          </cell>
          <cell r="G193">
            <v>-15554</v>
          </cell>
          <cell r="H193">
            <v>1849</v>
          </cell>
          <cell r="I193">
            <v>-3924</v>
          </cell>
          <cell r="J193">
            <v>-784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-2445</v>
          </cell>
          <cell r="P193">
            <v>0</v>
          </cell>
          <cell r="Q193">
            <v>0</v>
          </cell>
          <cell r="R193">
            <v>0</v>
          </cell>
          <cell r="S193">
            <v>-20859</v>
          </cell>
          <cell r="W193">
            <v>0</v>
          </cell>
          <cell r="X193">
            <v>-3228</v>
          </cell>
          <cell r="Y193">
            <v>-20859</v>
          </cell>
        </row>
        <row r="194">
          <cell r="A194">
            <v>190</v>
          </cell>
          <cell r="C194" t="str">
            <v>Expected Return on Assets</v>
          </cell>
          <cell r="D194">
            <v>0</v>
          </cell>
          <cell r="E194">
            <v>0</v>
          </cell>
          <cell r="F194">
            <v>0</v>
          </cell>
          <cell r="G194">
            <v>8760</v>
          </cell>
          <cell r="H194">
            <v>1413</v>
          </cell>
          <cell r="I194">
            <v>0</v>
          </cell>
          <cell r="J194">
            <v>428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1215</v>
          </cell>
          <cell r="P194">
            <v>0</v>
          </cell>
          <cell r="Q194">
            <v>0</v>
          </cell>
          <cell r="R194">
            <v>0</v>
          </cell>
          <cell r="S194">
            <v>11816</v>
          </cell>
          <cell r="W194">
            <v>0</v>
          </cell>
          <cell r="X194">
            <v>1643</v>
          </cell>
          <cell r="Y194">
            <v>11816</v>
          </cell>
        </row>
        <row r="195">
          <cell r="A195">
            <v>191</v>
          </cell>
          <cell r="C195" t="str">
            <v>Total Asset (Gain) Loss</v>
          </cell>
          <cell r="D195">
            <v>-2</v>
          </cell>
          <cell r="E195">
            <v>0</v>
          </cell>
          <cell r="F195">
            <v>1</v>
          </cell>
          <cell r="G195">
            <v>-6794</v>
          </cell>
          <cell r="H195">
            <v>3262</v>
          </cell>
          <cell r="I195">
            <v>-3924</v>
          </cell>
          <cell r="J195">
            <v>-356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-1230</v>
          </cell>
          <cell r="P195">
            <v>0</v>
          </cell>
          <cell r="Q195">
            <v>0</v>
          </cell>
          <cell r="R195">
            <v>0</v>
          </cell>
          <cell r="S195">
            <v>-9043</v>
          </cell>
          <cell r="W195">
            <v>0</v>
          </cell>
          <cell r="X195">
            <v>-1585</v>
          </cell>
          <cell r="Y195">
            <v>-9043</v>
          </cell>
        </row>
        <row r="196">
          <cell r="A196">
            <v>192</v>
          </cell>
        </row>
        <row r="197">
          <cell r="A197">
            <v>193</v>
          </cell>
          <cell r="C197" t="str">
            <v>Actuarial (Gain) Loss</v>
          </cell>
          <cell r="D197">
            <v>-2776.9769077187448</v>
          </cell>
          <cell r="E197">
            <v>-52.238230703124827</v>
          </cell>
          <cell r="F197">
            <v>289.09367103125078</v>
          </cell>
          <cell r="G197">
            <v>29706.024805265595</v>
          </cell>
          <cell r="H197">
            <v>-1462.5080624999973</v>
          </cell>
          <cell r="I197">
            <v>-8.2171363906218176</v>
          </cell>
          <cell r="J197">
            <v>567.09660267968866</v>
          </cell>
          <cell r="K197">
            <v>4753.1102092656256</v>
          </cell>
          <cell r="L197">
            <v>632.5634648437499</v>
          </cell>
          <cell r="M197">
            <v>46.851633625000204</v>
          </cell>
          <cell r="N197">
            <v>5516.1485168125</v>
          </cell>
          <cell r="O197">
            <v>5189.4058026562489</v>
          </cell>
          <cell r="P197">
            <v>30.436000000000007</v>
          </cell>
          <cell r="Q197">
            <v>2661.7801923593797</v>
          </cell>
          <cell r="R197">
            <v>29.522312499999998</v>
          </cell>
          <cell r="S197">
            <v>45122.092873726549</v>
          </cell>
          <cell r="W197">
            <v>0</v>
          </cell>
          <cell r="X197">
            <v>19686.486093273445</v>
          </cell>
          <cell r="Y197">
            <v>45122.092873726549</v>
          </cell>
        </row>
        <row r="198">
          <cell r="A198">
            <v>194</v>
          </cell>
        </row>
        <row r="199">
          <cell r="A199">
            <v>195</v>
          </cell>
          <cell r="C199" t="str">
            <v>Special Adjustments</v>
          </cell>
          <cell r="O199">
            <v>449</v>
          </cell>
          <cell r="S199">
            <v>449</v>
          </cell>
          <cell r="W199">
            <v>0</v>
          </cell>
          <cell r="X199">
            <v>449</v>
          </cell>
          <cell r="Y199">
            <v>449</v>
          </cell>
        </row>
        <row r="200">
          <cell r="A200">
            <v>196</v>
          </cell>
        </row>
        <row r="201">
          <cell r="A201">
            <v>197</v>
          </cell>
          <cell r="C201" t="str">
            <v>Unrecognized (Gain) Loss, 12/31/2003</v>
          </cell>
          <cell r="D201">
            <v>-1204.9769077187448</v>
          </cell>
          <cell r="E201">
            <v>172.76176929687517</v>
          </cell>
          <cell r="F201">
            <v>4183.0936710312508</v>
          </cell>
          <cell r="G201">
            <v>30421.024805265595</v>
          </cell>
          <cell r="H201">
            <v>-834.50806249999732</v>
          </cell>
          <cell r="I201">
            <v>-4373.2171363906218</v>
          </cell>
          <cell r="J201">
            <v>5490.0966026796887</v>
          </cell>
          <cell r="K201">
            <v>9307.1102092656256</v>
          </cell>
          <cell r="L201">
            <v>-1644.4365351562501</v>
          </cell>
          <cell r="M201">
            <v>718.8516336250002</v>
          </cell>
          <cell r="N201">
            <v>6902.1485168125</v>
          </cell>
          <cell r="O201">
            <v>162.40580265624885</v>
          </cell>
          <cell r="P201">
            <v>-262.56399999999996</v>
          </cell>
          <cell r="Q201">
            <v>14101.78019235938</v>
          </cell>
          <cell r="R201">
            <v>199.5223125</v>
          </cell>
          <cell r="S201">
            <v>63339.092873726549</v>
          </cell>
          <cell r="W201">
            <v>0</v>
          </cell>
          <cell r="X201">
            <v>38958.486093273445</v>
          </cell>
          <cell r="Y201">
            <v>63339.092873726549</v>
          </cell>
        </row>
        <row r="202">
          <cell r="A202">
            <v>198</v>
          </cell>
        </row>
        <row r="203">
          <cell r="A203">
            <v>199</v>
          </cell>
          <cell r="C203" t="str">
            <v>Change in Unrecognized Prior Service Cost</v>
          </cell>
        </row>
        <row r="204">
          <cell r="A204">
            <v>200</v>
          </cell>
          <cell r="D204" t="str">
            <v>002A</v>
          </cell>
          <cell r="E204" t="str">
            <v>002A</v>
          </cell>
          <cell r="F204" t="str">
            <v>002R</v>
          </cell>
          <cell r="G204" t="str">
            <v>003A</v>
          </cell>
          <cell r="H204" t="str">
            <v>004A</v>
          </cell>
          <cell r="I204" t="str">
            <v>004A</v>
          </cell>
          <cell r="J204" t="str">
            <v>024A</v>
          </cell>
          <cell r="K204">
            <v>27</v>
          </cell>
          <cell r="L204">
            <v>33</v>
          </cell>
          <cell r="M204" t="str">
            <v>036A</v>
          </cell>
          <cell r="N204" t="str">
            <v>062A</v>
          </cell>
          <cell r="O204" t="str">
            <v>072A</v>
          </cell>
          <cell r="P204" t="str">
            <v>077A</v>
          </cell>
          <cell r="Q204" t="str">
            <v>082A</v>
          </cell>
          <cell r="R204">
            <v>93</v>
          </cell>
          <cell r="S204" t="str">
            <v>Total</v>
          </cell>
        </row>
        <row r="205">
          <cell r="A205">
            <v>201</v>
          </cell>
          <cell r="C205" t="str">
            <v>Unrecognized PSC, 12/31/2002</v>
          </cell>
          <cell r="D205">
            <v>5974</v>
          </cell>
          <cell r="E205">
            <v>0</v>
          </cell>
          <cell r="F205">
            <v>2</v>
          </cell>
          <cell r="G205">
            <v>21562</v>
          </cell>
          <cell r="H205">
            <v>13077</v>
          </cell>
          <cell r="I205">
            <v>0</v>
          </cell>
          <cell r="J205">
            <v>54</v>
          </cell>
          <cell r="K205">
            <v>572</v>
          </cell>
          <cell r="L205">
            <v>2547</v>
          </cell>
          <cell r="M205">
            <v>80</v>
          </cell>
          <cell r="N205">
            <v>4368</v>
          </cell>
          <cell r="O205">
            <v>4827</v>
          </cell>
          <cell r="P205">
            <v>8</v>
          </cell>
          <cell r="Q205">
            <v>6853</v>
          </cell>
          <cell r="R205">
            <v>11</v>
          </cell>
          <cell r="S205">
            <v>59935</v>
          </cell>
          <cell r="W205">
            <v>0</v>
          </cell>
          <cell r="X205">
            <v>19311</v>
          </cell>
          <cell r="Y205">
            <v>59935</v>
          </cell>
        </row>
        <row r="206">
          <cell r="A206">
            <v>202</v>
          </cell>
          <cell r="C206" t="str">
            <v>Amortization of Unrec. PSC</v>
          </cell>
          <cell r="D206">
            <v>-580</v>
          </cell>
          <cell r="E206">
            <v>0</v>
          </cell>
          <cell r="F206">
            <v>0</v>
          </cell>
          <cell r="G206">
            <v>-2097</v>
          </cell>
          <cell r="H206">
            <v>-1266</v>
          </cell>
          <cell r="I206">
            <v>0</v>
          </cell>
          <cell r="J206">
            <v>-5</v>
          </cell>
          <cell r="K206">
            <v>-56</v>
          </cell>
          <cell r="L206">
            <v>-248</v>
          </cell>
          <cell r="M206">
            <v>-8</v>
          </cell>
          <cell r="N206">
            <v>-425</v>
          </cell>
          <cell r="O206">
            <v>-470</v>
          </cell>
          <cell r="P206">
            <v>-1</v>
          </cell>
          <cell r="Q206">
            <v>-667</v>
          </cell>
          <cell r="R206">
            <v>-1</v>
          </cell>
          <cell r="S206">
            <v>-5824</v>
          </cell>
          <cell r="W206">
            <v>0</v>
          </cell>
          <cell r="X206">
            <v>-1880</v>
          </cell>
          <cell r="Y206">
            <v>-5824</v>
          </cell>
        </row>
        <row r="207">
          <cell r="A207">
            <v>203</v>
          </cell>
          <cell r="C207" t="str">
            <v>New Base, 1/1/2003</v>
          </cell>
          <cell r="D207">
            <v>-825</v>
          </cell>
          <cell r="E207">
            <v>0</v>
          </cell>
          <cell r="F207">
            <v>0</v>
          </cell>
          <cell r="G207">
            <v>-1317</v>
          </cell>
          <cell r="H207">
            <v>-838</v>
          </cell>
          <cell r="I207">
            <v>0</v>
          </cell>
          <cell r="J207">
            <v>-5</v>
          </cell>
          <cell r="K207">
            <v>-44</v>
          </cell>
          <cell r="L207">
            <v>-182</v>
          </cell>
          <cell r="M207">
            <v>-59</v>
          </cell>
          <cell r="N207">
            <v>-439</v>
          </cell>
          <cell r="O207">
            <v>-635</v>
          </cell>
          <cell r="P207">
            <v>-8</v>
          </cell>
          <cell r="Q207">
            <v>-796</v>
          </cell>
          <cell r="R207">
            <v>-19</v>
          </cell>
          <cell r="S207">
            <v>-5167</v>
          </cell>
          <cell r="W207">
            <v>0</v>
          </cell>
          <cell r="X207">
            <v>-2168</v>
          </cell>
          <cell r="Y207">
            <v>-5167</v>
          </cell>
        </row>
        <row r="208">
          <cell r="A208">
            <v>204</v>
          </cell>
          <cell r="C208" t="str">
            <v>Interorganizational Transfers</v>
          </cell>
          <cell r="W208">
            <v>0</v>
          </cell>
          <cell r="X208">
            <v>0</v>
          </cell>
          <cell r="Y208">
            <v>0</v>
          </cell>
        </row>
        <row r="209">
          <cell r="A209">
            <v>205</v>
          </cell>
          <cell r="C209" t="str">
            <v>Unrecognized PSC, 12/31/2003</v>
          </cell>
          <cell r="D209">
            <v>4569</v>
          </cell>
          <cell r="E209">
            <v>0</v>
          </cell>
          <cell r="F209">
            <v>2</v>
          </cell>
          <cell r="G209">
            <v>18148</v>
          </cell>
          <cell r="H209">
            <v>10973</v>
          </cell>
          <cell r="I209">
            <v>0</v>
          </cell>
          <cell r="J209">
            <v>44</v>
          </cell>
          <cell r="K209">
            <v>472</v>
          </cell>
          <cell r="L209">
            <v>2117</v>
          </cell>
          <cell r="M209">
            <v>13</v>
          </cell>
          <cell r="N209">
            <v>3504</v>
          </cell>
          <cell r="O209">
            <v>3722</v>
          </cell>
          <cell r="P209">
            <v>-1</v>
          </cell>
          <cell r="Q209">
            <v>5390</v>
          </cell>
          <cell r="R209">
            <v>-9</v>
          </cell>
          <cell r="S209">
            <v>48944</v>
          </cell>
          <cell r="W209">
            <v>0</v>
          </cell>
          <cell r="X209">
            <v>15263</v>
          </cell>
          <cell r="Y209">
            <v>48944</v>
          </cell>
        </row>
        <row r="210">
          <cell r="A210">
            <v>206</v>
          </cell>
          <cell r="C210" t="str">
            <v>New Prior Service Cost Payment</v>
          </cell>
          <cell r="D210">
            <v>513.10241638937282</v>
          </cell>
          <cell r="E210">
            <v>0</v>
          </cell>
          <cell r="F210">
            <v>0</v>
          </cell>
          <cell r="G210">
            <v>1990.2071301633987</v>
          </cell>
          <cell r="H210">
            <v>1198.0482726476296</v>
          </cell>
          <cell r="I210">
            <v>0</v>
          </cell>
          <cell r="J210">
            <v>4.5945600993295326</v>
          </cell>
          <cell r="K210">
            <v>52.432128874099881</v>
          </cell>
          <cell r="L210">
            <v>233.24198761559498</v>
          </cell>
          <cell r="M210">
            <v>3.2158091720884787</v>
          </cell>
          <cell r="N210">
            <v>389.4023767211329</v>
          </cell>
          <cell r="O210">
            <v>418.50913261485056</v>
          </cell>
          <cell r="P210">
            <v>0.35129615892725141</v>
          </cell>
          <cell r="Q210">
            <v>602.45396781326156</v>
          </cell>
          <cell r="R210">
            <v>-0.5406716225477779</v>
          </cell>
          <cell r="S210">
            <v>5405.0184066471384</v>
          </cell>
        </row>
        <row r="211">
          <cell r="A211">
            <v>207</v>
          </cell>
          <cell r="C211" t="str">
            <v xml:space="preserve">Change in Unrecognized Transition Obligation </v>
          </cell>
        </row>
        <row r="212">
          <cell r="A212">
            <v>208</v>
          </cell>
          <cell r="D212" t="str">
            <v>002A</v>
          </cell>
          <cell r="E212" t="str">
            <v>002A</v>
          </cell>
          <cell r="G212" t="str">
            <v>003A</v>
          </cell>
          <cell r="H212" t="str">
            <v>004A</v>
          </cell>
          <cell r="I212" t="str">
            <v>004A</v>
          </cell>
          <cell r="J212" t="str">
            <v>024A</v>
          </cell>
          <cell r="K212">
            <v>27</v>
          </cell>
          <cell r="L212">
            <v>33</v>
          </cell>
          <cell r="M212" t="str">
            <v>036A</v>
          </cell>
          <cell r="N212" t="str">
            <v>062A</v>
          </cell>
          <cell r="O212" t="str">
            <v>072A</v>
          </cell>
          <cell r="P212" t="str">
            <v>077A</v>
          </cell>
          <cell r="Q212" t="str">
            <v>082A</v>
          </cell>
          <cell r="R212">
            <v>93</v>
          </cell>
          <cell r="S212" t="str">
            <v>Total</v>
          </cell>
        </row>
        <row r="213">
          <cell r="A213">
            <v>209</v>
          </cell>
          <cell r="C213" t="str">
            <v>Unrecognized TO, 12/31/2002</v>
          </cell>
          <cell r="D213">
            <v>10651</v>
          </cell>
          <cell r="E213">
            <v>0</v>
          </cell>
          <cell r="F213">
            <v>0</v>
          </cell>
          <cell r="G213">
            <v>67771</v>
          </cell>
          <cell r="H213">
            <v>8029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86451</v>
          </cell>
        </row>
        <row r="214">
          <cell r="A214">
            <v>210</v>
          </cell>
          <cell r="C214" t="str">
            <v>Amortization of Unrec. TO</v>
          </cell>
          <cell r="D214">
            <v>-905</v>
          </cell>
          <cell r="E214">
            <v>0</v>
          </cell>
          <cell r="F214">
            <v>0</v>
          </cell>
          <cell r="G214">
            <v>-5760</v>
          </cell>
          <cell r="H214">
            <v>-682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-7347</v>
          </cell>
        </row>
        <row r="215">
          <cell r="A215">
            <v>211</v>
          </cell>
          <cell r="C215" t="str">
            <v>Interorganizational Transfers</v>
          </cell>
          <cell r="W215">
            <v>0</v>
          </cell>
          <cell r="X215">
            <v>0</v>
          </cell>
          <cell r="Y215">
            <v>0</v>
          </cell>
        </row>
        <row r="216">
          <cell r="A216">
            <v>212</v>
          </cell>
          <cell r="C216" t="str">
            <v>Unrecognized TO, 12/31/2003</v>
          </cell>
          <cell r="D216">
            <v>9746</v>
          </cell>
          <cell r="E216">
            <v>0</v>
          </cell>
          <cell r="F216">
            <v>0</v>
          </cell>
          <cell r="G216">
            <v>62011</v>
          </cell>
          <cell r="H216">
            <v>7347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79104</v>
          </cell>
        </row>
        <row r="217">
          <cell r="A217">
            <v>213</v>
          </cell>
          <cell r="C217" t="str">
            <v>Accrued/Prepaid Transfer Amounts</v>
          </cell>
          <cell r="S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</row>
        <row r="218">
          <cell r="A218">
            <v>214</v>
          </cell>
          <cell r="C218" t="str">
            <v>Next Year's Trans Obligation Amortization</v>
          </cell>
          <cell r="D218">
            <v>905</v>
          </cell>
          <cell r="E218">
            <v>0</v>
          </cell>
          <cell r="G218">
            <v>5760</v>
          </cell>
          <cell r="H218">
            <v>682</v>
          </cell>
          <cell r="I218">
            <v>0</v>
          </cell>
          <cell r="J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7347</v>
          </cell>
        </row>
      </sheetData>
      <sheetData sheetId="25">
        <row r="1">
          <cell r="B1" t="str">
            <v>Valyear</v>
          </cell>
          <cell r="C1">
            <v>2003</v>
          </cell>
          <cell r="P1" t="str">
            <v>Discount</v>
          </cell>
          <cell r="Q1">
            <v>6.25E-2</v>
          </cell>
        </row>
        <row r="2">
          <cell r="B2" t="str">
            <v>P:\02017\XL123\03\Ret Med Val\4_FinalDisclosureAndExpense\[2003 CNP FAS106 DisclosureV2.xls]Pg1 CEHE</v>
          </cell>
          <cell r="P2" t="str">
            <v>LTR</v>
          </cell>
          <cell r="Q2">
            <v>8.5000000000000006E-2</v>
          </cell>
        </row>
        <row r="3">
          <cell r="P3" t="str">
            <v>ARFS</v>
          </cell>
          <cell r="Q3">
            <v>12.332284</v>
          </cell>
        </row>
        <row r="4">
          <cell r="B4" t="str">
            <v>Disclosure</v>
          </cell>
        </row>
        <row r="5">
          <cell r="C5" t="str">
            <v>002A</v>
          </cell>
          <cell r="D5" t="str">
            <v>002A</v>
          </cell>
          <cell r="E5" t="str">
            <v>002R</v>
          </cell>
          <cell r="F5" t="str">
            <v>003A</v>
          </cell>
          <cell r="G5" t="str">
            <v>004A</v>
          </cell>
          <cell r="H5" t="str">
            <v>004A</v>
          </cell>
          <cell r="I5" t="str">
            <v>024A</v>
          </cell>
          <cell r="J5">
            <v>27</v>
          </cell>
          <cell r="K5">
            <v>33</v>
          </cell>
          <cell r="L5" t="str">
            <v>036A</v>
          </cell>
          <cell r="M5" t="str">
            <v>062A</v>
          </cell>
          <cell r="N5" t="str">
            <v>072A</v>
          </cell>
          <cell r="O5" t="str">
            <v>077A</v>
          </cell>
          <cell r="P5" t="str">
            <v>082A</v>
          </cell>
          <cell r="Q5">
            <v>93</v>
          </cell>
          <cell r="R5" t="str">
            <v>Total</v>
          </cell>
          <cell r="U5" t="str">
            <v>CEHE</v>
          </cell>
          <cell r="V5" t="str">
            <v>TGEN</v>
          </cell>
          <cell r="W5" t="str">
            <v>CERC</v>
          </cell>
          <cell r="X5" t="str">
            <v>Total</v>
          </cell>
          <cell r="Y5" t="str">
            <v>MRT</v>
          </cell>
          <cell r="Z5" t="str">
            <v>CEGT</v>
          </cell>
        </row>
        <row r="6">
          <cell r="C6" t="str">
            <v>REI</v>
          </cell>
          <cell r="D6" t="str">
            <v>REI</v>
          </cell>
          <cell r="E6" t="str">
            <v>CERC</v>
          </cell>
          <cell r="F6" t="str">
            <v>CEHE</v>
          </cell>
          <cell r="G6" t="str">
            <v>TGEN</v>
          </cell>
          <cell r="H6" t="str">
            <v>TGEN</v>
          </cell>
          <cell r="I6" t="str">
            <v>CERC</v>
          </cell>
          <cell r="J6" t="str">
            <v>CERC</v>
          </cell>
          <cell r="K6" t="str">
            <v>CERC</v>
          </cell>
          <cell r="L6" t="str">
            <v>CERC</v>
          </cell>
          <cell r="M6" t="str">
            <v>CERC</v>
          </cell>
          <cell r="N6" t="str">
            <v>CERC</v>
          </cell>
          <cell r="O6" t="str">
            <v>CERC</v>
          </cell>
          <cell r="P6" t="str">
            <v>CERC</v>
          </cell>
          <cell r="Q6" t="str">
            <v>REI</v>
          </cell>
          <cell r="R6" t="str">
            <v>Total</v>
          </cell>
        </row>
        <row r="7">
          <cell r="B7" t="str">
            <v>Change In Accumulated Postretirement Benefit Obligation</v>
          </cell>
          <cell r="F7" t="str">
            <v>HLP</v>
          </cell>
          <cell r="G7" t="str">
            <v>HLP</v>
          </cell>
          <cell r="H7" t="str">
            <v>HLP</v>
          </cell>
          <cell r="I7" t="str">
            <v>MRT</v>
          </cell>
          <cell r="J7" t="str">
            <v>CEGT</v>
          </cell>
        </row>
        <row r="8">
          <cell r="A8">
            <v>165</v>
          </cell>
          <cell r="B8" t="str">
            <v>APBO, 12/31/2002</v>
          </cell>
          <cell r="C8">
            <v>33570</v>
          </cell>
          <cell r="D8">
            <v>5982</v>
          </cell>
          <cell r="E8">
            <v>4701</v>
          </cell>
          <cell r="F8">
            <v>238379</v>
          </cell>
          <cell r="G8">
            <v>35238</v>
          </cell>
          <cell r="H8">
            <v>8869</v>
          </cell>
          <cell r="I8">
            <v>12088</v>
          </cell>
          <cell r="J8">
            <v>14749</v>
          </cell>
          <cell r="K8">
            <v>3435</v>
          </cell>
          <cell r="L8">
            <v>1368</v>
          </cell>
          <cell r="M8">
            <v>37041</v>
          </cell>
          <cell r="N8">
            <v>18035</v>
          </cell>
          <cell r="O8">
            <v>96</v>
          </cell>
          <cell r="P8">
            <v>63846</v>
          </cell>
          <cell r="Q8">
            <v>315</v>
          </cell>
          <cell r="R8">
            <v>477712</v>
          </cell>
          <cell r="S8">
            <v>477712</v>
          </cell>
          <cell r="U8">
            <v>238379</v>
          </cell>
          <cell r="V8">
            <v>44107</v>
          </cell>
          <cell r="W8">
            <v>155359</v>
          </cell>
          <cell r="X8">
            <v>477712</v>
          </cell>
          <cell r="Y8">
            <v>12088</v>
          </cell>
          <cell r="Z8">
            <v>14749</v>
          </cell>
        </row>
        <row r="9">
          <cell r="A9">
            <v>166</v>
          </cell>
          <cell r="B9" t="str">
            <v>Service Cost, 2003</v>
          </cell>
          <cell r="C9">
            <v>514</v>
          </cell>
          <cell r="D9">
            <v>0</v>
          </cell>
          <cell r="E9">
            <v>0</v>
          </cell>
          <cell r="F9">
            <v>1207</v>
          </cell>
          <cell r="G9">
            <v>745</v>
          </cell>
          <cell r="H9">
            <v>0</v>
          </cell>
          <cell r="I9">
            <v>5</v>
          </cell>
          <cell r="J9">
            <v>49</v>
          </cell>
          <cell r="K9">
            <v>131</v>
          </cell>
          <cell r="L9">
            <v>45</v>
          </cell>
          <cell r="M9">
            <v>411</v>
          </cell>
          <cell r="N9">
            <v>523</v>
          </cell>
          <cell r="O9">
            <v>10</v>
          </cell>
          <cell r="P9">
            <v>690</v>
          </cell>
          <cell r="Q9">
            <v>19</v>
          </cell>
          <cell r="R9">
            <v>4349</v>
          </cell>
          <cell r="S9">
            <v>4349</v>
          </cell>
          <cell r="U9">
            <v>1207</v>
          </cell>
          <cell r="V9">
            <v>745</v>
          </cell>
          <cell r="W9">
            <v>1864</v>
          </cell>
          <cell r="X9">
            <v>4349</v>
          </cell>
          <cell r="Y9">
            <v>5</v>
          </cell>
          <cell r="Z9">
            <v>49</v>
          </cell>
        </row>
        <row r="10">
          <cell r="A10">
            <v>167</v>
          </cell>
          <cell r="B10" t="str">
            <v>Interest Cost, 2003</v>
          </cell>
          <cell r="C10">
            <v>2334</v>
          </cell>
          <cell r="D10">
            <v>381</v>
          </cell>
          <cell r="E10">
            <v>317</v>
          </cell>
          <cell r="F10">
            <v>15840</v>
          </cell>
          <cell r="G10">
            <v>2256</v>
          </cell>
          <cell r="H10">
            <v>536</v>
          </cell>
          <cell r="I10">
            <v>805</v>
          </cell>
          <cell r="J10">
            <v>918</v>
          </cell>
          <cell r="K10">
            <v>221</v>
          </cell>
          <cell r="L10">
            <v>92</v>
          </cell>
          <cell r="M10">
            <v>2434</v>
          </cell>
          <cell r="N10">
            <v>1018</v>
          </cell>
          <cell r="O10">
            <v>6</v>
          </cell>
          <cell r="P10">
            <v>4158</v>
          </cell>
          <cell r="Q10">
            <v>21</v>
          </cell>
          <cell r="R10">
            <v>31337</v>
          </cell>
          <cell r="S10">
            <v>31337</v>
          </cell>
          <cell r="U10">
            <v>15840</v>
          </cell>
          <cell r="V10">
            <v>2792</v>
          </cell>
          <cell r="W10">
            <v>9969</v>
          </cell>
          <cell r="X10">
            <v>31337</v>
          </cell>
          <cell r="Y10">
            <v>805</v>
          </cell>
          <cell r="Z10">
            <v>918</v>
          </cell>
        </row>
        <row r="11">
          <cell r="A11">
            <v>168</v>
          </cell>
          <cell r="B11" t="str">
            <v>Gross Claims Paid, 2003</v>
          </cell>
          <cell r="C11">
            <v>-9636</v>
          </cell>
          <cell r="D11">
            <v>-68.000000000000014</v>
          </cell>
          <cell r="E11">
            <v>-395</v>
          </cell>
          <cell r="F11">
            <v>-13026.999999999998</v>
          </cell>
          <cell r="G11">
            <v>0</v>
          </cell>
          <cell r="H11">
            <v>-2166</v>
          </cell>
          <cell r="I11">
            <v>-1451</v>
          </cell>
          <cell r="J11">
            <v>-2245</v>
          </cell>
          <cell r="K11">
            <v>-207</v>
          </cell>
          <cell r="L11">
            <v>-117.99999999999999</v>
          </cell>
          <cell r="M11">
            <v>-2971</v>
          </cell>
          <cell r="N11">
            <v>-2749</v>
          </cell>
          <cell r="O11">
            <v>0</v>
          </cell>
          <cell r="P11">
            <v>-8103.0000000000009</v>
          </cell>
          <cell r="Q11">
            <v>0</v>
          </cell>
          <cell r="R11">
            <v>-43136</v>
          </cell>
          <cell r="S11">
            <v>-43136</v>
          </cell>
          <cell r="U11">
            <v>-13026.999999999998</v>
          </cell>
          <cell r="V11">
            <v>-2166</v>
          </cell>
          <cell r="W11">
            <v>-18239</v>
          </cell>
          <cell r="X11">
            <v>-43136</v>
          </cell>
          <cell r="Y11">
            <v>-1451</v>
          </cell>
          <cell r="Z11">
            <v>-2245</v>
          </cell>
        </row>
        <row r="12">
          <cell r="A12">
            <v>169</v>
          </cell>
          <cell r="B12" t="str">
            <v>Employee Contributions, 2003</v>
          </cell>
          <cell r="C12">
            <v>2429</v>
          </cell>
          <cell r="D12">
            <v>17</v>
          </cell>
          <cell r="E12">
            <v>100</v>
          </cell>
          <cell r="F12">
            <v>959</v>
          </cell>
          <cell r="G12">
            <v>0</v>
          </cell>
          <cell r="H12">
            <v>546</v>
          </cell>
          <cell r="I12">
            <v>0</v>
          </cell>
          <cell r="J12">
            <v>566</v>
          </cell>
          <cell r="K12">
            <v>52</v>
          </cell>
          <cell r="L12">
            <v>30</v>
          </cell>
          <cell r="M12">
            <v>749</v>
          </cell>
          <cell r="N12">
            <v>693</v>
          </cell>
          <cell r="O12">
            <v>0</v>
          </cell>
          <cell r="P12">
            <v>2043</v>
          </cell>
          <cell r="Q12">
            <v>0</v>
          </cell>
          <cell r="R12">
            <v>8184</v>
          </cell>
          <cell r="S12">
            <v>8184</v>
          </cell>
          <cell r="U12">
            <v>959</v>
          </cell>
          <cell r="V12">
            <v>546</v>
          </cell>
          <cell r="W12">
            <v>4233</v>
          </cell>
          <cell r="X12">
            <v>8184</v>
          </cell>
          <cell r="Y12">
            <v>0</v>
          </cell>
          <cell r="Z12">
            <v>566</v>
          </cell>
        </row>
        <row r="13">
          <cell r="A13">
            <v>170</v>
          </cell>
          <cell r="B13" t="str">
            <v>Transfers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</row>
        <row r="14">
          <cell r="B14" t="str">
            <v>FAS 88 Events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>
            <v>171</v>
          </cell>
          <cell r="B15" t="str">
            <v>Plan Amendments</v>
          </cell>
          <cell r="C15">
            <v>-825</v>
          </cell>
          <cell r="D15">
            <v>0</v>
          </cell>
          <cell r="E15">
            <v>0</v>
          </cell>
          <cell r="F15">
            <v>-1317</v>
          </cell>
          <cell r="G15">
            <v>-838</v>
          </cell>
          <cell r="H15">
            <v>0</v>
          </cell>
          <cell r="I15">
            <v>-5</v>
          </cell>
          <cell r="J15">
            <v>-44</v>
          </cell>
          <cell r="K15">
            <v>-182</v>
          </cell>
          <cell r="L15">
            <v>-59</v>
          </cell>
          <cell r="M15">
            <v>-439</v>
          </cell>
          <cell r="N15">
            <v>-635</v>
          </cell>
          <cell r="O15">
            <v>-8</v>
          </cell>
          <cell r="P15">
            <v>-796</v>
          </cell>
          <cell r="Q15">
            <v>-19</v>
          </cell>
          <cell r="R15">
            <v>-5167</v>
          </cell>
          <cell r="S15">
            <v>-5167</v>
          </cell>
          <cell r="U15">
            <v>-1317</v>
          </cell>
          <cell r="V15">
            <v>-838</v>
          </cell>
          <cell r="W15">
            <v>-2168</v>
          </cell>
          <cell r="X15">
            <v>-5167</v>
          </cell>
          <cell r="Y15">
            <v>-5</v>
          </cell>
          <cell r="Z15">
            <v>-44</v>
          </cell>
        </row>
        <row r="16">
          <cell r="A16">
            <v>172</v>
          </cell>
          <cell r="B16" t="str">
            <v>Actuarial (Gain) Loss</v>
          </cell>
          <cell r="C16">
            <v>-2776.976907718752</v>
          </cell>
          <cell r="D16">
            <v>-52.238230703124827</v>
          </cell>
          <cell r="E16">
            <v>289.09367103125078</v>
          </cell>
          <cell r="F16">
            <v>29706.024805265595</v>
          </cell>
          <cell r="G16">
            <v>-1462.5080624999973</v>
          </cell>
          <cell r="H16">
            <v>-8.2171363906218176</v>
          </cell>
          <cell r="I16">
            <v>567.09660267968866</v>
          </cell>
          <cell r="J16">
            <v>4753.1102092656256</v>
          </cell>
          <cell r="K16">
            <v>632.5634648437499</v>
          </cell>
          <cell r="L16">
            <v>46.851633625000204</v>
          </cell>
          <cell r="M16">
            <v>5516.1485168125</v>
          </cell>
          <cell r="N16">
            <v>5189.4058026562489</v>
          </cell>
          <cell r="O16">
            <v>30.436000000000007</v>
          </cell>
          <cell r="P16">
            <v>2661.7801923593797</v>
          </cell>
          <cell r="Q16">
            <v>29.522312499999998</v>
          </cell>
          <cell r="R16">
            <v>45122.092873726549</v>
          </cell>
          <cell r="S16">
            <v>45122.092873726549</v>
          </cell>
          <cell r="U16">
            <v>29706.024805265595</v>
          </cell>
          <cell r="V16">
            <v>-1470.7251988906191</v>
          </cell>
          <cell r="W16">
            <v>19686.486093273445</v>
          </cell>
          <cell r="X16">
            <v>45122.092873726549</v>
          </cell>
          <cell r="Y16">
            <v>567.09660267968866</v>
          </cell>
          <cell r="Z16">
            <v>4753.1102092656256</v>
          </cell>
        </row>
        <row r="17">
          <cell r="B17" t="str">
            <v>APBO, 12/31/2003</v>
          </cell>
          <cell r="C17">
            <v>25609.023092281248</v>
          </cell>
          <cell r="D17">
            <v>6259.7617692968752</v>
          </cell>
          <cell r="E17">
            <v>5012.0936710312508</v>
          </cell>
          <cell r="F17">
            <v>271747.0248052656</v>
          </cell>
          <cell r="G17">
            <v>35938.491937500003</v>
          </cell>
          <cell r="H17">
            <v>7776.7828636093782</v>
          </cell>
          <cell r="I17">
            <v>12009.096602679689</v>
          </cell>
          <cell r="J17">
            <v>18746.110209265626</v>
          </cell>
          <cell r="K17">
            <v>4082.5634648437499</v>
          </cell>
          <cell r="L17">
            <v>1404.8516336250002</v>
          </cell>
          <cell r="M17">
            <v>42741.1485168125</v>
          </cell>
          <cell r="N17">
            <v>22074.405802656249</v>
          </cell>
          <cell r="O17">
            <v>134.43600000000001</v>
          </cell>
          <cell r="P17">
            <v>64499.78019235938</v>
          </cell>
          <cell r="Q17">
            <v>365.5223125</v>
          </cell>
          <cell r="R17">
            <v>518401.09287372656</v>
          </cell>
          <cell r="S17">
            <v>518401.09287372645</v>
          </cell>
          <cell r="U17">
            <v>271747.0248052656</v>
          </cell>
          <cell r="V17">
            <v>43715.274801109379</v>
          </cell>
          <cell r="W17">
            <v>170704.48609327344</v>
          </cell>
          <cell r="X17">
            <v>518401.09287372656</v>
          </cell>
          <cell r="Y17">
            <v>12009.096602679689</v>
          </cell>
          <cell r="Z17">
            <v>18746.110209265626</v>
          </cell>
        </row>
        <row r="18">
          <cell r="C18">
            <v>-8.2721981165289005E-2</v>
          </cell>
          <cell r="D18">
            <v>-8.7325694923311315E-3</v>
          </cell>
          <cell r="E18">
            <v>6.1496207409327971E-2</v>
          </cell>
          <cell r="F18">
            <v>0.12461678589668383</v>
          </cell>
          <cell r="G18">
            <v>-4.1503719351268439E-2</v>
          </cell>
          <cell r="H18">
            <v>-9.2650088968562608E-4</v>
          </cell>
          <cell r="I18">
            <v>4.6914014119762461E-2</v>
          </cell>
          <cell r="J18">
            <v>0.32226660853384131</v>
          </cell>
          <cell r="K18">
            <v>0.18415239151200871</v>
          </cell>
          <cell r="L18">
            <v>3.4248270193713598E-2</v>
          </cell>
          <cell r="M18">
            <v>0.14892007550585837</v>
          </cell>
          <cell r="N18">
            <v>0.28774082631861653</v>
          </cell>
          <cell r="O18">
            <v>0.31704166666666672</v>
          </cell>
          <cell r="P18">
            <v>4.1690633592697736E-2</v>
          </cell>
          <cell r="Q18">
            <v>9.3721626984126977E-2</v>
          </cell>
          <cell r="R18">
            <v>9.4454593716981256E-2</v>
          </cell>
        </row>
        <row r="19">
          <cell r="B19" t="str">
            <v>Change in Plan Assets</v>
          </cell>
        </row>
        <row r="20">
          <cell r="A20">
            <v>177</v>
          </cell>
          <cell r="B20" t="str">
            <v>Market Value of Assets, 12/31/2002</v>
          </cell>
          <cell r="C20">
            <v>0</v>
          </cell>
          <cell r="D20">
            <v>0</v>
          </cell>
          <cell r="E20">
            <v>0</v>
          </cell>
          <cell r="F20">
            <v>97334</v>
          </cell>
          <cell r="G20">
            <v>15700</v>
          </cell>
          <cell r="H20">
            <v>0</v>
          </cell>
          <cell r="I20">
            <v>4757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13501</v>
          </cell>
          <cell r="O20">
            <v>0</v>
          </cell>
          <cell r="P20">
            <v>0</v>
          </cell>
          <cell r="Q20">
            <v>0</v>
          </cell>
          <cell r="R20">
            <v>131292</v>
          </cell>
          <cell r="S20">
            <v>131292</v>
          </cell>
          <cell r="U20">
            <v>97334</v>
          </cell>
          <cell r="V20">
            <v>15700</v>
          </cell>
          <cell r="W20">
            <v>18258</v>
          </cell>
          <cell r="X20">
            <v>131292</v>
          </cell>
          <cell r="Y20">
            <v>4757</v>
          </cell>
          <cell r="Z20">
            <v>0</v>
          </cell>
        </row>
        <row r="21">
          <cell r="A21">
            <v>178</v>
          </cell>
          <cell r="B21" t="str">
            <v>Employer Contributions, 2003</v>
          </cell>
          <cell r="C21">
            <v>7205</v>
          </cell>
          <cell r="D21">
            <v>51</v>
          </cell>
          <cell r="E21">
            <v>296</v>
          </cell>
          <cell r="F21">
            <v>10494</v>
          </cell>
          <cell r="G21">
            <v>0</v>
          </cell>
          <cell r="H21">
            <v>1620</v>
          </cell>
          <cell r="I21">
            <v>1245</v>
          </cell>
          <cell r="J21">
            <v>1679</v>
          </cell>
          <cell r="K21">
            <v>155</v>
          </cell>
          <cell r="L21">
            <v>88</v>
          </cell>
          <cell r="M21">
            <v>2222</v>
          </cell>
          <cell r="N21">
            <v>2056</v>
          </cell>
          <cell r="O21">
            <v>0</v>
          </cell>
          <cell r="P21">
            <v>6060</v>
          </cell>
          <cell r="Q21">
            <v>0</v>
          </cell>
          <cell r="R21">
            <v>33171</v>
          </cell>
          <cell r="S21">
            <v>33171</v>
          </cell>
          <cell r="U21">
            <v>10494</v>
          </cell>
          <cell r="V21">
            <v>1620</v>
          </cell>
          <cell r="W21">
            <v>13801</v>
          </cell>
          <cell r="X21">
            <v>33171</v>
          </cell>
          <cell r="Y21">
            <v>1245</v>
          </cell>
          <cell r="Z21">
            <v>1679</v>
          </cell>
        </row>
        <row r="22">
          <cell r="A22">
            <v>179</v>
          </cell>
          <cell r="B22" t="str">
            <v>Employee Contributions, 2003</v>
          </cell>
          <cell r="C22">
            <v>2429</v>
          </cell>
          <cell r="D22">
            <v>17</v>
          </cell>
          <cell r="E22">
            <v>100</v>
          </cell>
          <cell r="F22">
            <v>959</v>
          </cell>
          <cell r="G22">
            <v>0</v>
          </cell>
          <cell r="H22">
            <v>546</v>
          </cell>
          <cell r="I22">
            <v>0</v>
          </cell>
          <cell r="J22">
            <v>566</v>
          </cell>
          <cell r="K22">
            <v>52</v>
          </cell>
          <cell r="L22">
            <v>30</v>
          </cell>
          <cell r="M22">
            <v>749</v>
          </cell>
          <cell r="N22">
            <v>693</v>
          </cell>
          <cell r="O22">
            <v>0</v>
          </cell>
          <cell r="P22">
            <v>2043</v>
          </cell>
          <cell r="Q22">
            <v>0</v>
          </cell>
          <cell r="R22">
            <v>8184</v>
          </cell>
          <cell r="S22">
            <v>8184</v>
          </cell>
          <cell r="U22">
            <v>959</v>
          </cell>
          <cell r="V22">
            <v>546</v>
          </cell>
          <cell r="W22">
            <v>4233</v>
          </cell>
          <cell r="X22">
            <v>8184</v>
          </cell>
          <cell r="Y22">
            <v>0</v>
          </cell>
          <cell r="Z22">
            <v>566</v>
          </cell>
        </row>
        <row r="23">
          <cell r="A23">
            <v>180</v>
          </cell>
          <cell r="B23" t="str">
            <v>Gross Claims Paid, 2003</v>
          </cell>
          <cell r="C23">
            <v>-9636</v>
          </cell>
          <cell r="D23">
            <v>-68.000000000000014</v>
          </cell>
          <cell r="E23">
            <v>-395</v>
          </cell>
          <cell r="F23">
            <v>-13026.999999999998</v>
          </cell>
          <cell r="G23">
            <v>0</v>
          </cell>
          <cell r="H23">
            <v>-2166</v>
          </cell>
          <cell r="I23">
            <v>-1451</v>
          </cell>
          <cell r="J23">
            <v>-2245</v>
          </cell>
          <cell r="K23">
            <v>-207</v>
          </cell>
          <cell r="L23">
            <v>-117.99999999999999</v>
          </cell>
          <cell r="M23">
            <v>-2971</v>
          </cell>
          <cell r="N23">
            <v>-2749</v>
          </cell>
          <cell r="O23">
            <v>0</v>
          </cell>
          <cell r="P23">
            <v>-8103.0000000000009</v>
          </cell>
          <cell r="Q23">
            <v>0</v>
          </cell>
          <cell r="R23">
            <v>-43136</v>
          </cell>
          <cell r="S23">
            <v>-43136</v>
          </cell>
          <cell r="U23">
            <v>-13026.999999999998</v>
          </cell>
          <cell r="V23">
            <v>-2166</v>
          </cell>
          <cell r="W23">
            <v>-18239</v>
          </cell>
          <cell r="X23">
            <v>-43136</v>
          </cell>
          <cell r="Y23">
            <v>-1451</v>
          </cell>
          <cell r="Z23">
            <v>-2245</v>
          </cell>
        </row>
        <row r="24">
          <cell r="A24">
            <v>181</v>
          </cell>
          <cell r="B24" t="str">
            <v>Actual Return on Assets</v>
          </cell>
          <cell r="C24">
            <v>2</v>
          </cell>
          <cell r="D24">
            <v>0</v>
          </cell>
          <cell r="E24">
            <v>-1</v>
          </cell>
          <cell r="F24">
            <v>15554</v>
          </cell>
          <cell r="G24">
            <v>-1849</v>
          </cell>
          <cell r="H24">
            <v>3924</v>
          </cell>
          <cell r="I24">
            <v>784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2445</v>
          </cell>
          <cell r="O24">
            <v>0</v>
          </cell>
          <cell r="P24">
            <v>0</v>
          </cell>
          <cell r="Q24">
            <v>0</v>
          </cell>
          <cell r="R24">
            <v>20859</v>
          </cell>
          <cell r="S24">
            <v>20859</v>
          </cell>
          <cell r="U24">
            <v>15554</v>
          </cell>
          <cell r="V24">
            <v>2075</v>
          </cell>
          <cell r="W24">
            <v>3228</v>
          </cell>
          <cell r="X24">
            <v>20859</v>
          </cell>
          <cell r="Y24">
            <v>784</v>
          </cell>
          <cell r="Z24">
            <v>0</v>
          </cell>
        </row>
        <row r="25">
          <cell r="A25">
            <v>182</v>
          </cell>
          <cell r="B25" t="str">
            <v>Market Value of Assets, 12/31/2003</v>
          </cell>
          <cell r="C25">
            <v>0</v>
          </cell>
          <cell r="D25">
            <v>-1.4210854715202004E-14</v>
          </cell>
          <cell r="E25">
            <v>0</v>
          </cell>
          <cell r="F25">
            <v>111314</v>
          </cell>
          <cell r="G25">
            <v>13851</v>
          </cell>
          <cell r="H25">
            <v>3924</v>
          </cell>
          <cell r="I25">
            <v>5335</v>
          </cell>
          <cell r="J25">
            <v>0</v>
          </cell>
          <cell r="K25">
            <v>0</v>
          </cell>
          <cell r="L25">
            <v>1.4210854715202004E-14</v>
          </cell>
          <cell r="M25">
            <v>0</v>
          </cell>
          <cell r="N25">
            <v>15946</v>
          </cell>
          <cell r="O25">
            <v>0</v>
          </cell>
          <cell r="P25">
            <v>-9.0949470177292824E-13</v>
          </cell>
          <cell r="Q25">
            <v>0</v>
          </cell>
          <cell r="R25">
            <v>150370</v>
          </cell>
          <cell r="S25">
            <v>150370</v>
          </cell>
          <cell r="U25">
            <v>111314</v>
          </cell>
          <cell r="V25">
            <v>17775</v>
          </cell>
          <cell r="W25">
            <v>21281</v>
          </cell>
          <cell r="X25">
            <v>150370</v>
          </cell>
          <cell r="Y25">
            <v>5335</v>
          </cell>
          <cell r="Z25">
            <v>0</v>
          </cell>
        </row>
        <row r="26">
          <cell r="U26">
            <v>0</v>
          </cell>
          <cell r="V26">
            <v>0</v>
          </cell>
          <cell r="W26">
            <v>0</v>
          </cell>
        </row>
        <row r="27">
          <cell r="B27" t="str">
            <v>Reconciliation of Funded Status</v>
          </cell>
          <cell r="U27">
            <v>0</v>
          </cell>
          <cell r="V27">
            <v>0</v>
          </cell>
          <cell r="W27">
            <v>0</v>
          </cell>
        </row>
        <row r="28">
          <cell r="B28" t="str">
            <v>Funded Status</v>
          </cell>
          <cell r="C28">
            <v>-25609.023092281248</v>
          </cell>
          <cell r="D28">
            <v>-6259.7617692968752</v>
          </cell>
          <cell r="E28">
            <v>-5012.0936710312508</v>
          </cell>
          <cell r="F28">
            <v>-160433.0248052656</v>
          </cell>
          <cell r="G28">
            <v>-22087.491937500003</v>
          </cell>
          <cell r="H28">
            <v>-3852.7828636093782</v>
          </cell>
          <cell r="I28">
            <v>-6674.0966026796887</v>
          </cell>
          <cell r="J28">
            <v>-18746.110209265626</v>
          </cell>
          <cell r="K28">
            <v>-4082.5634648437499</v>
          </cell>
          <cell r="L28">
            <v>-1404.8516336250002</v>
          </cell>
          <cell r="M28">
            <v>-42741.1485168125</v>
          </cell>
          <cell r="N28">
            <v>-6128.4058026562489</v>
          </cell>
          <cell r="O28">
            <v>-134.43600000000001</v>
          </cell>
          <cell r="P28">
            <v>-64499.78019235938</v>
          </cell>
          <cell r="Q28">
            <v>-365.5223125</v>
          </cell>
          <cell r="R28">
            <v>-368031.09287372656</v>
          </cell>
          <cell r="S28">
            <v>-368031.09287372656</v>
          </cell>
          <cell r="U28">
            <v>-160433.0248052656</v>
          </cell>
          <cell r="V28">
            <v>-25940.274801109379</v>
          </cell>
          <cell r="W28">
            <v>-149423.48609327344</v>
          </cell>
          <cell r="X28">
            <v>-368031.09287372656</v>
          </cell>
          <cell r="Y28">
            <v>-6674.0966026796887</v>
          </cell>
          <cell r="Z28">
            <v>-18746.110209265626</v>
          </cell>
        </row>
        <row r="29">
          <cell r="B29" t="str">
            <v>Unrecognized: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A30">
            <v>205</v>
          </cell>
          <cell r="B30" t="str">
            <v xml:space="preserve">     Prior Service Cost</v>
          </cell>
          <cell r="C30">
            <v>4569</v>
          </cell>
          <cell r="D30">
            <v>0</v>
          </cell>
          <cell r="E30">
            <v>2</v>
          </cell>
          <cell r="F30">
            <v>18148</v>
          </cell>
          <cell r="G30">
            <v>10973</v>
          </cell>
          <cell r="H30">
            <v>0</v>
          </cell>
          <cell r="I30">
            <v>44</v>
          </cell>
          <cell r="J30">
            <v>472</v>
          </cell>
          <cell r="K30">
            <v>2117</v>
          </cell>
          <cell r="L30">
            <v>13</v>
          </cell>
          <cell r="M30">
            <v>3504</v>
          </cell>
          <cell r="N30">
            <v>3722</v>
          </cell>
          <cell r="O30">
            <v>-1</v>
          </cell>
          <cell r="P30">
            <v>5390</v>
          </cell>
          <cell r="Q30">
            <v>-9</v>
          </cell>
          <cell r="R30">
            <v>48944</v>
          </cell>
          <cell r="S30">
            <v>48944</v>
          </cell>
          <cell r="U30">
            <v>18148</v>
          </cell>
          <cell r="V30">
            <v>10973</v>
          </cell>
          <cell r="W30">
            <v>15263</v>
          </cell>
          <cell r="X30">
            <v>48944</v>
          </cell>
          <cell r="Y30">
            <v>44</v>
          </cell>
          <cell r="Z30">
            <v>472</v>
          </cell>
        </row>
        <row r="31">
          <cell r="A31">
            <v>197</v>
          </cell>
          <cell r="B31" t="str">
            <v xml:space="preserve">     Net (Gain) Loss</v>
          </cell>
          <cell r="C31">
            <v>-1204.9769077187375</v>
          </cell>
          <cell r="D31">
            <v>172.76176929687517</v>
          </cell>
          <cell r="E31">
            <v>4183.0936710312508</v>
          </cell>
          <cell r="F31">
            <v>30421.024805265595</v>
          </cell>
          <cell r="G31">
            <v>-834.50806249999732</v>
          </cell>
          <cell r="H31">
            <v>-4373.2171363906218</v>
          </cell>
          <cell r="I31">
            <v>5490.0966026796887</v>
          </cell>
          <cell r="J31">
            <v>9307.1102092656256</v>
          </cell>
          <cell r="K31">
            <v>-1644.4365351562501</v>
          </cell>
          <cell r="L31">
            <v>718.8516336250002</v>
          </cell>
          <cell r="M31">
            <v>6902.1485168125</v>
          </cell>
          <cell r="N31">
            <v>162.40580265624885</v>
          </cell>
          <cell r="O31">
            <v>-262.56399999999996</v>
          </cell>
          <cell r="P31">
            <v>14101.78019235938</v>
          </cell>
          <cell r="Q31">
            <v>199.5223125</v>
          </cell>
          <cell r="R31">
            <v>63339.092873726549</v>
          </cell>
          <cell r="S31">
            <v>63339.092873726549</v>
          </cell>
          <cell r="U31">
            <v>30421.024805265595</v>
          </cell>
          <cell r="V31">
            <v>-5207.7251988906191</v>
          </cell>
          <cell r="W31">
            <v>38958.486093273445</v>
          </cell>
          <cell r="X31">
            <v>63339.092873726549</v>
          </cell>
          <cell r="Y31">
            <v>5490.0966026796887</v>
          </cell>
          <cell r="Z31">
            <v>9307.1102092656256</v>
          </cell>
        </row>
        <row r="32">
          <cell r="A32">
            <v>212</v>
          </cell>
          <cell r="B32" t="str">
            <v xml:space="preserve">     Transition Obligation (Asset)</v>
          </cell>
          <cell r="C32">
            <v>9746</v>
          </cell>
          <cell r="D32">
            <v>0</v>
          </cell>
          <cell r="E32">
            <v>0</v>
          </cell>
          <cell r="F32">
            <v>62011</v>
          </cell>
          <cell r="G32">
            <v>7347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79104</v>
          </cell>
          <cell r="S32">
            <v>79104</v>
          </cell>
          <cell r="U32">
            <v>62011</v>
          </cell>
          <cell r="V32">
            <v>7347</v>
          </cell>
          <cell r="W32">
            <v>0</v>
          </cell>
          <cell r="X32">
            <v>79104</v>
          </cell>
          <cell r="Y32">
            <v>0</v>
          </cell>
          <cell r="Z32">
            <v>0</v>
          </cell>
        </row>
        <row r="33">
          <cell r="B33" t="str">
            <v>Prepaid/(Accrued) Cost</v>
          </cell>
          <cell r="C33">
            <v>-12498.999999999985</v>
          </cell>
          <cell r="D33">
            <v>-6087</v>
          </cell>
          <cell r="E33">
            <v>-827</v>
          </cell>
          <cell r="F33">
            <v>-49853</v>
          </cell>
          <cell r="G33">
            <v>-4602</v>
          </cell>
          <cell r="H33">
            <v>-8226</v>
          </cell>
          <cell r="I33">
            <v>-1140</v>
          </cell>
          <cell r="J33">
            <v>-8967</v>
          </cell>
          <cell r="K33">
            <v>-3610</v>
          </cell>
          <cell r="L33">
            <v>-673</v>
          </cell>
          <cell r="M33">
            <v>-32335</v>
          </cell>
          <cell r="N33">
            <v>-2244</v>
          </cell>
          <cell r="O33">
            <v>-398</v>
          </cell>
          <cell r="P33">
            <v>-45008</v>
          </cell>
          <cell r="Q33">
            <v>-175</v>
          </cell>
          <cell r="R33">
            <v>-176644</v>
          </cell>
          <cell r="S33">
            <v>-176644</v>
          </cell>
          <cell r="U33">
            <v>-49853</v>
          </cell>
          <cell r="V33">
            <v>-12828</v>
          </cell>
          <cell r="W33">
            <v>-95202</v>
          </cell>
          <cell r="X33">
            <v>-176644</v>
          </cell>
          <cell r="Y33">
            <v>-1140</v>
          </cell>
          <cell r="Z33">
            <v>-8967</v>
          </cell>
        </row>
        <row r="35">
          <cell r="B35" t="str">
            <v>Reconciliation of Prepaid/(Accrued) Cost with Statement of Financial Position</v>
          </cell>
        </row>
        <row r="36">
          <cell r="B36" t="str">
            <v>Prepaid Cost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B37" t="str">
            <v>Accrued Liability</v>
          </cell>
          <cell r="C37">
            <v>-12498.999999999985</v>
          </cell>
          <cell r="D37">
            <v>-6087</v>
          </cell>
          <cell r="E37">
            <v>-827</v>
          </cell>
          <cell r="F37">
            <v>-49853</v>
          </cell>
          <cell r="G37">
            <v>-4602</v>
          </cell>
          <cell r="H37">
            <v>-8226</v>
          </cell>
          <cell r="I37">
            <v>-1140</v>
          </cell>
          <cell r="J37">
            <v>-8967</v>
          </cell>
          <cell r="K37">
            <v>-3610</v>
          </cell>
          <cell r="L37">
            <v>-673</v>
          </cell>
          <cell r="M37">
            <v>-32335</v>
          </cell>
          <cell r="N37">
            <v>-2244</v>
          </cell>
          <cell r="O37">
            <v>-398</v>
          </cell>
          <cell r="P37">
            <v>-45008</v>
          </cell>
          <cell r="Q37">
            <v>-175</v>
          </cell>
          <cell r="R37">
            <v>-176644</v>
          </cell>
          <cell r="U37">
            <v>-49853</v>
          </cell>
          <cell r="V37">
            <v>-12828</v>
          </cell>
          <cell r="W37">
            <v>-95202</v>
          </cell>
          <cell r="X37">
            <v>-176644</v>
          </cell>
          <cell r="Y37">
            <v>-1140</v>
          </cell>
          <cell r="Z37">
            <v>-8967</v>
          </cell>
        </row>
        <row r="38">
          <cell r="B38" t="str">
            <v>Intangible Asset</v>
          </cell>
          <cell r="C38" t="str">
            <v>N/A</v>
          </cell>
          <cell r="D38" t="str">
            <v>N/A</v>
          </cell>
          <cell r="E38" t="str">
            <v>N/A</v>
          </cell>
          <cell r="F38" t="str">
            <v>N/A</v>
          </cell>
          <cell r="G38" t="str">
            <v>N/A</v>
          </cell>
          <cell r="H38" t="str">
            <v>N/A</v>
          </cell>
          <cell r="I38" t="str">
            <v>N/A</v>
          </cell>
          <cell r="J38" t="str">
            <v>N/A</v>
          </cell>
          <cell r="K38" t="str">
            <v>N/A</v>
          </cell>
          <cell r="L38" t="str">
            <v>N/A</v>
          </cell>
          <cell r="M38" t="str">
            <v>N/A</v>
          </cell>
          <cell r="N38" t="str">
            <v>N/A</v>
          </cell>
          <cell r="O38" t="str">
            <v>N/A</v>
          </cell>
          <cell r="P38" t="str">
            <v>N/A</v>
          </cell>
          <cell r="Q38" t="str">
            <v>N/A</v>
          </cell>
          <cell r="R38" t="str">
            <v>N/A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B39" t="str">
            <v>Accum. Other Comprehensive Income</v>
          </cell>
          <cell r="C39" t="str">
            <v>N/A</v>
          </cell>
          <cell r="D39" t="str">
            <v>N/A</v>
          </cell>
          <cell r="E39" t="str">
            <v>N/A</v>
          </cell>
          <cell r="F39" t="str">
            <v>N/A</v>
          </cell>
          <cell r="G39" t="str">
            <v>N/A</v>
          </cell>
          <cell r="H39" t="str">
            <v>N/A</v>
          </cell>
          <cell r="I39" t="str">
            <v>N/A</v>
          </cell>
          <cell r="J39" t="str">
            <v>N/A</v>
          </cell>
          <cell r="K39" t="str">
            <v>N/A</v>
          </cell>
          <cell r="L39" t="str">
            <v>N/A</v>
          </cell>
          <cell r="M39" t="str">
            <v>N/A</v>
          </cell>
          <cell r="N39" t="str">
            <v>N/A</v>
          </cell>
          <cell r="O39" t="str">
            <v>N/A</v>
          </cell>
          <cell r="P39" t="str">
            <v>N/A</v>
          </cell>
          <cell r="Q39" t="str">
            <v>N/A</v>
          </cell>
          <cell r="R39" t="str">
            <v>N/A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B40" t="str">
            <v>Net Amount Recognized</v>
          </cell>
          <cell r="C40">
            <v>-12498.999999999985</v>
          </cell>
          <cell r="D40">
            <v>-6087</v>
          </cell>
          <cell r="E40">
            <v>-827</v>
          </cell>
          <cell r="F40">
            <v>-49853</v>
          </cell>
          <cell r="G40">
            <v>-4602</v>
          </cell>
          <cell r="H40">
            <v>-8226</v>
          </cell>
          <cell r="I40">
            <v>-1140</v>
          </cell>
          <cell r="J40">
            <v>-8967</v>
          </cell>
          <cell r="K40">
            <v>-3610</v>
          </cell>
          <cell r="L40">
            <v>-673</v>
          </cell>
          <cell r="M40">
            <v>-32335</v>
          </cell>
          <cell r="N40">
            <v>-2244</v>
          </cell>
          <cell r="O40">
            <v>-398</v>
          </cell>
          <cell r="P40">
            <v>-45008</v>
          </cell>
          <cell r="Q40">
            <v>-175</v>
          </cell>
          <cell r="R40">
            <v>-176644</v>
          </cell>
          <cell r="U40">
            <v>-49853</v>
          </cell>
          <cell r="V40">
            <v>-12828</v>
          </cell>
          <cell r="W40">
            <v>-95202</v>
          </cell>
          <cell r="X40">
            <v>-176644</v>
          </cell>
          <cell r="Y40">
            <v>-1140</v>
          </cell>
          <cell r="Z40">
            <v>-8967</v>
          </cell>
        </row>
        <row r="41">
          <cell r="B41" t="str">
            <v>*  Total Prepaid (Accrued) is not split according to the individual SBUs' positions.</v>
          </cell>
        </row>
        <row r="43">
          <cell r="B43" t="str">
            <v>2004 Expense</v>
          </cell>
        </row>
        <row r="44">
          <cell r="A44">
            <v>48</v>
          </cell>
          <cell r="B44" t="str">
            <v>Service Cost</v>
          </cell>
          <cell r="C44">
            <v>445</v>
          </cell>
          <cell r="D44">
            <v>0</v>
          </cell>
          <cell r="E44">
            <v>1</v>
          </cell>
          <cell r="F44">
            <v>1187</v>
          </cell>
          <cell r="G44">
            <v>639</v>
          </cell>
          <cell r="H44">
            <v>0</v>
          </cell>
          <cell r="I44">
            <v>5</v>
          </cell>
          <cell r="J44">
            <v>45</v>
          </cell>
          <cell r="K44">
            <v>137</v>
          </cell>
          <cell r="L44">
            <v>45</v>
          </cell>
          <cell r="M44">
            <v>408</v>
          </cell>
          <cell r="N44">
            <v>498</v>
          </cell>
          <cell r="O44">
            <v>10</v>
          </cell>
          <cell r="P44">
            <v>659</v>
          </cell>
          <cell r="Q44">
            <v>20</v>
          </cell>
          <cell r="R44">
            <v>4099</v>
          </cell>
          <cell r="S44">
            <v>4099</v>
          </cell>
          <cell r="U44">
            <v>1187</v>
          </cell>
          <cell r="V44">
            <v>639</v>
          </cell>
          <cell r="W44">
            <v>1808</v>
          </cell>
          <cell r="X44">
            <v>4099</v>
          </cell>
          <cell r="Y44">
            <v>5</v>
          </cell>
          <cell r="Z44">
            <v>45</v>
          </cell>
        </row>
        <row r="45">
          <cell r="B45" t="str">
            <v>Interest Cost</v>
          </cell>
          <cell r="C45">
            <v>1377</v>
          </cell>
          <cell r="D45">
            <v>390</v>
          </cell>
          <cell r="E45">
            <v>304</v>
          </cell>
          <cell r="F45">
            <v>16607</v>
          </cell>
          <cell r="G45">
            <v>2246</v>
          </cell>
          <cell r="H45">
            <v>435</v>
          </cell>
          <cell r="I45">
            <v>705</v>
          </cell>
          <cell r="J45">
            <v>1119</v>
          </cell>
          <cell r="K45">
            <v>250</v>
          </cell>
          <cell r="L45">
            <v>85</v>
          </cell>
          <cell r="M45">
            <v>2602</v>
          </cell>
          <cell r="N45">
            <v>1315</v>
          </cell>
          <cell r="O45">
            <v>8</v>
          </cell>
          <cell r="P45">
            <v>3842</v>
          </cell>
          <cell r="Q45">
            <v>23</v>
          </cell>
          <cell r="R45">
            <v>31308</v>
          </cell>
          <cell r="S45">
            <v>31308</v>
          </cell>
          <cell r="U45">
            <v>16607</v>
          </cell>
          <cell r="V45">
            <v>2681</v>
          </cell>
          <cell r="W45">
            <v>10230</v>
          </cell>
          <cell r="X45">
            <v>31308</v>
          </cell>
          <cell r="Y45">
            <v>705</v>
          </cell>
          <cell r="Z45">
            <v>1119</v>
          </cell>
        </row>
        <row r="46">
          <cell r="B46" t="str">
            <v>Expected Return on Assets</v>
          </cell>
          <cell r="C46">
            <v>0</v>
          </cell>
          <cell r="D46">
            <v>0</v>
          </cell>
          <cell r="E46">
            <v>0</v>
          </cell>
          <cell r="F46">
            <v>-9462</v>
          </cell>
          <cell r="G46">
            <v>-1177</v>
          </cell>
          <cell r="H46">
            <v>-334</v>
          </cell>
          <cell r="I46">
            <v>-453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-1355</v>
          </cell>
          <cell r="O46">
            <v>0</v>
          </cell>
          <cell r="P46">
            <v>0</v>
          </cell>
          <cell r="Q46">
            <v>0</v>
          </cell>
          <cell r="R46">
            <v>-12781</v>
          </cell>
          <cell r="S46">
            <v>-12781</v>
          </cell>
          <cell r="U46">
            <v>-9462</v>
          </cell>
          <cell r="V46">
            <v>-1511</v>
          </cell>
          <cell r="W46">
            <v>-1808</v>
          </cell>
          <cell r="X46">
            <v>-12781</v>
          </cell>
          <cell r="Y46">
            <v>-453</v>
          </cell>
          <cell r="Z46">
            <v>0</v>
          </cell>
        </row>
        <row r="47">
          <cell r="B47" t="str">
            <v>Amortization of Unrecognized:</v>
          </cell>
          <cell r="S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  <row r="48">
          <cell r="A48">
            <v>206</v>
          </cell>
          <cell r="B48" t="str">
            <v xml:space="preserve">     Prior Service Cost</v>
          </cell>
          <cell r="C48">
            <v>513.10241638937282</v>
          </cell>
          <cell r="D48">
            <v>0</v>
          </cell>
          <cell r="E48">
            <v>0</v>
          </cell>
          <cell r="F48">
            <v>1990.2071301633987</v>
          </cell>
          <cell r="G48">
            <v>1198.0482726476296</v>
          </cell>
          <cell r="H48">
            <v>0</v>
          </cell>
          <cell r="I48">
            <v>4.5945600993295326</v>
          </cell>
          <cell r="J48">
            <v>52.432128874099881</v>
          </cell>
          <cell r="K48">
            <v>233.24198761559498</v>
          </cell>
          <cell r="L48">
            <v>3.2158091720884787</v>
          </cell>
          <cell r="M48">
            <v>389.4023767211329</v>
          </cell>
          <cell r="N48">
            <v>418.50913261485056</v>
          </cell>
          <cell r="O48">
            <v>0.35129615892725141</v>
          </cell>
          <cell r="P48">
            <v>602.45396781326156</v>
          </cell>
          <cell r="Q48">
            <v>-0.5406716225477779</v>
          </cell>
          <cell r="R48">
            <v>5405.0184066471384</v>
          </cell>
          <cell r="S48">
            <v>5405.0184066471384</v>
          </cell>
          <cell r="U48">
            <v>1990.2071301633987</v>
          </cell>
          <cell r="V48">
            <v>1198.0482726476296</v>
          </cell>
          <cell r="W48">
            <v>1704.2012590692852</v>
          </cell>
          <cell r="X48">
            <v>5405.0184066471384</v>
          </cell>
          <cell r="Y48">
            <v>4.5945600993295326</v>
          </cell>
          <cell r="Z48">
            <v>52.432128874099881</v>
          </cell>
        </row>
        <row r="49">
          <cell r="B49" t="str">
            <v xml:space="preserve">     Net (Gain) Loss</v>
          </cell>
          <cell r="C49">
            <v>0</v>
          </cell>
          <cell r="D49">
            <v>0</v>
          </cell>
          <cell r="E49">
            <v>140</v>
          </cell>
          <cell r="F49">
            <v>123</v>
          </cell>
          <cell r="G49">
            <v>0</v>
          </cell>
          <cell r="H49">
            <v>-136</v>
          </cell>
          <cell r="I49">
            <v>163</v>
          </cell>
          <cell r="J49">
            <v>282</v>
          </cell>
          <cell r="K49">
            <v>-47</v>
          </cell>
          <cell r="L49">
            <v>22</v>
          </cell>
          <cell r="M49">
            <v>100</v>
          </cell>
          <cell r="N49">
            <v>0</v>
          </cell>
          <cell r="O49">
            <v>-9</v>
          </cell>
          <cell r="P49">
            <v>290</v>
          </cell>
          <cell r="Q49">
            <v>6</v>
          </cell>
          <cell r="R49">
            <v>932</v>
          </cell>
          <cell r="S49">
            <v>934</v>
          </cell>
          <cell r="U49">
            <v>123</v>
          </cell>
          <cell r="V49">
            <v>-136</v>
          </cell>
          <cell r="W49">
            <v>941</v>
          </cell>
          <cell r="X49">
            <v>932</v>
          </cell>
          <cell r="Y49">
            <v>163</v>
          </cell>
          <cell r="Z49">
            <v>282</v>
          </cell>
        </row>
        <row r="50">
          <cell r="A50">
            <v>214</v>
          </cell>
          <cell r="B50" t="str">
            <v xml:space="preserve">     Transition Obligation (Asset)</v>
          </cell>
          <cell r="C50">
            <v>905</v>
          </cell>
          <cell r="D50">
            <v>0</v>
          </cell>
          <cell r="E50">
            <v>0</v>
          </cell>
          <cell r="F50">
            <v>5760</v>
          </cell>
          <cell r="G50">
            <v>682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7347</v>
          </cell>
          <cell r="S50">
            <v>7347</v>
          </cell>
          <cell r="U50">
            <v>5760</v>
          </cell>
          <cell r="V50">
            <v>682</v>
          </cell>
          <cell r="W50">
            <v>0</v>
          </cell>
          <cell r="X50">
            <v>7347</v>
          </cell>
          <cell r="Y50">
            <v>0</v>
          </cell>
          <cell r="Z50">
            <v>0</v>
          </cell>
        </row>
        <row r="51">
          <cell r="B51" t="str">
            <v>Net Periodic Pension Cost</v>
          </cell>
          <cell r="C51">
            <v>3240.1024163893726</v>
          </cell>
          <cell r="D51">
            <v>390</v>
          </cell>
          <cell r="E51">
            <v>445</v>
          </cell>
          <cell r="F51">
            <v>16205.207130163399</v>
          </cell>
          <cell r="G51">
            <v>3588.0482726476293</v>
          </cell>
          <cell r="H51">
            <v>-35</v>
          </cell>
          <cell r="I51">
            <v>424.59456009932956</v>
          </cell>
          <cell r="J51">
            <v>1498.4321288740998</v>
          </cell>
          <cell r="K51">
            <v>573.24198761559501</v>
          </cell>
          <cell r="L51">
            <v>155.21580917208848</v>
          </cell>
          <cell r="M51">
            <v>3499.4023767211329</v>
          </cell>
          <cell r="N51">
            <v>876.50913261485061</v>
          </cell>
          <cell r="O51">
            <v>9.3512961589272514</v>
          </cell>
          <cell r="P51">
            <v>5393.4539678132614</v>
          </cell>
          <cell r="Q51">
            <v>48.459328377452223</v>
          </cell>
          <cell r="R51">
            <v>36310.018406647141</v>
          </cell>
          <cell r="S51">
            <v>36312.018406647141</v>
          </cell>
          <cell r="U51">
            <v>16205.207130163399</v>
          </cell>
          <cell r="V51">
            <v>3553.0482726476293</v>
          </cell>
          <cell r="W51">
            <v>12875.201259069287</v>
          </cell>
          <cell r="X51">
            <v>36310.018406647141</v>
          </cell>
          <cell r="Y51">
            <v>424.59456009932956</v>
          </cell>
          <cell r="Z51">
            <v>1498.4321288740998</v>
          </cell>
        </row>
        <row r="52">
          <cell r="B52" t="str">
            <v>Last year's Expense</v>
          </cell>
          <cell r="C52">
            <v>4333</v>
          </cell>
          <cell r="D52">
            <v>381</v>
          </cell>
          <cell r="E52">
            <v>317</v>
          </cell>
          <cell r="F52">
            <v>16144</v>
          </cell>
          <cell r="G52">
            <v>3536</v>
          </cell>
          <cell r="H52">
            <v>536</v>
          </cell>
          <cell r="I52">
            <v>387</v>
          </cell>
          <cell r="J52">
            <v>1023</v>
          </cell>
          <cell r="K52">
            <v>600</v>
          </cell>
          <cell r="L52">
            <v>145</v>
          </cell>
          <cell r="M52">
            <v>3270</v>
          </cell>
          <cell r="N52">
            <v>796</v>
          </cell>
          <cell r="O52">
            <v>17</v>
          </cell>
          <cell r="P52">
            <v>5515</v>
          </cell>
          <cell r="Q52">
            <v>41</v>
          </cell>
          <cell r="R52">
            <v>37041</v>
          </cell>
          <cell r="S52">
            <v>37041</v>
          </cell>
          <cell r="U52">
            <v>16144</v>
          </cell>
          <cell r="V52">
            <v>4072</v>
          </cell>
          <cell r="W52">
            <v>12070</v>
          </cell>
          <cell r="X52">
            <v>37041</v>
          </cell>
          <cell r="Y52">
            <v>387</v>
          </cell>
          <cell r="Z52">
            <v>1023</v>
          </cell>
        </row>
        <row r="54">
          <cell r="B54" t="str">
            <v>Amounts used in Interest Cost, and Expected Return</v>
          </cell>
        </row>
        <row r="55">
          <cell r="B55" t="str">
            <v>Market Related Value of Assets</v>
          </cell>
          <cell r="C55">
            <v>0</v>
          </cell>
          <cell r="D55">
            <v>-1.4210854715202004E-14</v>
          </cell>
          <cell r="E55">
            <v>0</v>
          </cell>
          <cell r="F55">
            <v>111314</v>
          </cell>
          <cell r="G55">
            <v>13851</v>
          </cell>
          <cell r="H55">
            <v>3924</v>
          </cell>
          <cell r="I55">
            <v>5335</v>
          </cell>
          <cell r="J55">
            <v>0</v>
          </cell>
          <cell r="K55">
            <v>0</v>
          </cell>
          <cell r="L55">
            <v>1.4210854715202004E-14</v>
          </cell>
          <cell r="M55">
            <v>0</v>
          </cell>
          <cell r="N55">
            <v>15946</v>
          </cell>
          <cell r="O55">
            <v>0</v>
          </cell>
          <cell r="P55">
            <v>-9.0949470177292824E-13</v>
          </cell>
          <cell r="Q55">
            <v>0</v>
          </cell>
          <cell r="R55">
            <v>150370</v>
          </cell>
          <cell r="U55">
            <v>111314</v>
          </cell>
          <cell r="V55">
            <v>17775</v>
          </cell>
          <cell r="W55">
            <v>21281</v>
          </cell>
          <cell r="X55">
            <v>150370</v>
          </cell>
          <cell r="Y55">
            <v>5335</v>
          </cell>
          <cell r="Z55">
            <v>0</v>
          </cell>
        </row>
        <row r="57">
          <cell r="B57" t="str">
            <v>Net Claims Paid, 2003</v>
          </cell>
          <cell r="C57">
            <v>7207</v>
          </cell>
          <cell r="D57">
            <v>51.000000000000014</v>
          </cell>
          <cell r="E57">
            <v>295</v>
          </cell>
          <cell r="F57">
            <v>12067.999999999998</v>
          </cell>
          <cell r="G57">
            <v>0</v>
          </cell>
          <cell r="H57">
            <v>1620</v>
          </cell>
          <cell r="I57">
            <v>1451</v>
          </cell>
          <cell r="J57">
            <v>1679</v>
          </cell>
          <cell r="K57">
            <v>155</v>
          </cell>
          <cell r="L57">
            <v>87.999999999999986</v>
          </cell>
          <cell r="M57">
            <v>2222</v>
          </cell>
          <cell r="N57">
            <v>2056</v>
          </cell>
          <cell r="O57">
            <v>0</v>
          </cell>
          <cell r="P57">
            <v>6060.0000000000009</v>
          </cell>
          <cell r="Q57">
            <v>0</v>
          </cell>
          <cell r="R57">
            <v>34952</v>
          </cell>
          <cell r="U57">
            <v>12067.999999999998</v>
          </cell>
          <cell r="V57">
            <v>1620</v>
          </cell>
          <cell r="W57">
            <v>14006</v>
          </cell>
          <cell r="X57">
            <v>34952</v>
          </cell>
          <cell r="Y57">
            <v>1451</v>
          </cell>
          <cell r="Z57">
            <v>1679</v>
          </cell>
        </row>
        <row r="58">
          <cell r="B58" t="str">
            <v>Load for 2001 benefit payments</v>
          </cell>
          <cell r="C58">
            <v>1</v>
          </cell>
          <cell r="D58">
            <v>1</v>
          </cell>
          <cell r="E58">
            <v>1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</v>
          </cell>
          <cell r="K58">
            <v>1</v>
          </cell>
          <cell r="L58">
            <v>1</v>
          </cell>
          <cell r="M58">
            <v>1</v>
          </cell>
          <cell r="N58">
            <v>1</v>
          </cell>
          <cell r="O58">
            <v>1</v>
          </cell>
          <cell r="P58">
            <v>1</v>
          </cell>
          <cell r="Q58">
            <v>1</v>
          </cell>
          <cell r="R58">
            <v>1</v>
          </cell>
          <cell r="U58">
            <v>1</v>
          </cell>
          <cell r="V58">
            <v>2</v>
          </cell>
          <cell r="W58">
            <v>9</v>
          </cell>
          <cell r="X58">
            <v>1</v>
          </cell>
          <cell r="Y58">
            <v>1</v>
          </cell>
          <cell r="Z58">
            <v>1</v>
          </cell>
        </row>
        <row r="59">
          <cell r="B59" t="str">
            <v>Expected Net Claims, 2004</v>
          </cell>
          <cell r="C59">
            <v>7207</v>
          </cell>
          <cell r="D59">
            <v>51</v>
          </cell>
          <cell r="E59">
            <v>295</v>
          </cell>
          <cell r="F59">
            <v>12068</v>
          </cell>
          <cell r="G59">
            <v>0</v>
          </cell>
          <cell r="H59">
            <v>1620</v>
          </cell>
          <cell r="I59">
            <v>1451</v>
          </cell>
          <cell r="J59">
            <v>1679</v>
          </cell>
          <cell r="K59">
            <v>155</v>
          </cell>
          <cell r="L59">
            <v>88</v>
          </cell>
          <cell r="M59">
            <v>2222</v>
          </cell>
          <cell r="N59">
            <v>2056</v>
          </cell>
          <cell r="O59">
            <v>0</v>
          </cell>
          <cell r="P59">
            <v>6060</v>
          </cell>
          <cell r="Q59">
            <v>0</v>
          </cell>
          <cell r="R59">
            <v>34952</v>
          </cell>
          <cell r="U59">
            <v>12068</v>
          </cell>
          <cell r="V59">
            <v>1620</v>
          </cell>
          <cell r="W59">
            <v>14006</v>
          </cell>
          <cell r="X59">
            <v>34952</v>
          </cell>
          <cell r="Y59">
            <v>1451</v>
          </cell>
          <cell r="Z59">
            <v>1679</v>
          </cell>
        </row>
        <row r="61">
          <cell r="B61" t="str">
            <v>Expected Employer Contributions, 2004</v>
          </cell>
        </row>
        <row r="62">
          <cell r="B62" t="str">
            <v>July 1, 2004</v>
          </cell>
          <cell r="C62">
            <v>7207</v>
          </cell>
          <cell r="D62">
            <v>51</v>
          </cell>
          <cell r="E62">
            <v>295</v>
          </cell>
          <cell r="F62">
            <v>12068</v>
          </cell>
          <cell r="G62">
            <v>0</v>
          </cell>
          <cell r="H62">
            <v>1620</v>
          </cell>
          <cell r="I62">
            <v>1451</v>
          </cell>
          <cell r="J62">
            <v>1679</v>
          </cell>
          <cell r="K62">
            <v>155</v>
          </cell>
          <cell r="L62">
            <v>88</v>
          </cell>
          <cell r="M62">
            <v>2222</v>
          </cell>
          <cell r="N62">
            <v>2056</v>
          </cell>
          <cell r="O62">
            <v>0</v>
          </cell>
          <cell r="P62">
            <v>6060</v>
          </cell>
          <cell r="Q62">
            <v>0</v>
          </cell>
          <cell r="R62">
            <v>34952</v>
          </cell>
          <cell r="U62">
            <v>12068</v>
          </cell>
          <cell r="V62">
            <v>1620</v>
          </cell>
          <cell r="W62">
            <v>14006</v>
          </cell>
          <cell r="X62">
            <v>34952</v>
          </cell>
          <cell r="Y62">
            <v>1451</v>
          </cell>
          <cell r="Z62">
            <v>1679</v>
          </cell>
        </row>
        <row r="63">
          <cell r="B63" t="str">
            <v>July 1, 2004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</row>
        <row r="64">
          <cell r="B64" t="str">
            <v>July 1, 2004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</row>
        <row r="65">
          <cell r="B65" t="str">
            <v>July 1, 2004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</row>
        <row r="66">
          <cell r="B66" t="str">
            <v>December 15, 2004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</row>
        <row r="67">
          <cell r="B67" t="str">
            <v>Total Expected Contributions</v>
          </cell>
          <cell r="C67">
            <v>7207</v>
          </cell>
          <cell r="D67">
            <v>51</v>
          </cell>
          <cell r="E67">
            <v>295</v>
          </cell>
          <cell r="F67">
            <v>12068</v>
          </cell>
          <cell r="G67">
            <v>0</v>
          </cell>
          <cell r="H67">
            <v>1620</v>
          </cell>
          <cell r="I67">
            <v>1451</v>
          </cell>
          <cell r="J67">
            <v>1679</v>
          </cell>
          <cell r="K67">
            <v>155</v>
          </cell>
          <cell r="L67">
            <v>88</v>
          </cell>
          <cell r="M67">
            <v>2222</v>
          </cell>
          <cell r="N67">
            <v>2056</v>
          </cell>
          <cell r="O67">
            <v>0</v>
          </cell>
          <cell r="P67">
            <v>6060</v>
          </cell>
          <cell r="Q67">
            <v>0</v>
          </cell>
          <cell r="R67">
            <v>34952</v>
          </cell>
          <cell r="U67">
            <v>12068</v>
          </cell>
          <cell r="V67">
            <v>1620</v>
          </cell>
          <cell r="W67">
            <v>14006</v>
          </cell>
          <cell r="X67">
            <v>34952</v>
          </cell>
          <cell r="Y67">
            <v>1451</v>
          </cell>
          <cell r="Z67">
            <v>1679</v>
          </cell>
        </row>
        <row r="69">
          <cell r="B69" t="str">
            <v>Prior Service Cost Amortization Schedule</v>
          </cell>
        </row>
        <row r="70">
          <cell r="B70" t="str">
            <v>Prior Service Cost 1</v>
          </cell>
        </row>
        <row r="71">
          <cell r="B71" t="str">
            <v xml:space="preserve">    Effective Date</v>
          </cell>
          <cell r="C71">
            <v>36161</v>
          </cell>
          <cell r="D71">
            <v>36161</v>
          </cell>
          <cell r="E71">
            <v>36161</v>
          </cell>
          <cell r="F71">
            <v>36161</v>
          </cell>
          <cell r="G71">
            <v>36161</v>
          </cell>
          <cell r="H71">
            <v>36161</v>
          </cell>
          <cell r="I71">
            <v>36161</v>
          </cell>
          <cell r="J71">
            <v>36161</v>
          </cell>
          <cell r="K71">
            <v>36161</v>
          </cell>
          <cell r="L71">
            <v>36161</v>
          </cell>
          <cell r="M71">
            <v>36161</v>
          </cell>
          <cell r="N71">
            <v>36161</v>
          </cell>
          <cell r="O71">
            <v>36161</v>
          </cell>
          <cell r="P71">
            <v>36161</v>
          </cell>
          <cell r="Q71">
            <v>36161</v>
          </cell>
          <cell r="R71">
            <v>36161</v>
          </cell>
        </row>
        <row r="72">
          <cell r="A72">
            <v>154</v>
          </cell>
          <cell r="B72" t="str">
            <v xml:space="preserve">    Initial Unrecognized PSC</v>
          </cell>
          <cell r="C72">
            <v>0</v>
          </cell>
          <cell r="D72">
            <v>0</v>
          </cell>
          <cell r="E72">
            <v>3</v>
          </cell>
          <cell r="F72">
            <v>35586</v>
          </cell>
          <cell r="G72">
            <v>31446</v>
          </cell>
          <cell r="H72">
            <v>-162161</v>
          </cell>
          <cell r="I72">
            <v>89</v>
          </cell>
          <cell r="J72">
            <v>944</v>
          </cell>
          <cell r="K72">
            <v>4204</v>
          </cell>
          <cell r="L72">
            <v>132</v>
          </cell>
          <cell r="M72">
            <v>7209</v>
          </cell>
          <cell r="N72">
            <v>7967</v>
          </cell>
          <cell r="O72">
            <v>13</v>
          </cell>
          <cell r="P72">
            <v>11310</v>
          </cell>
          <cell r="Q72">
            <v>18</v>
          </cell>
          <cell r="R72">
            <v>98918</v>
          </cell>
          <cell r="U72">
            <v>35586</v>
          </cell>
          <cell r="V72">
            <v>-130715</v>
          </cell>
          <cell r="W72">
            <v>31871</v>
          </cell>
          <cell r="X72">
            <v>98918</v>
          </cell>
          <cell r="Y72">
            <v>89</v>
          </cell>
          <cell r="Z72">
            <v>944</v>
          </cell>
        </row>
        <row r="73">
          <cell r="A73">
            <v>205</v>
          </cell>
          <cell r="B73" t="str">
            <v xml:space="preserve">    Unrecognized Balance, 12/31/2003</v>
          </cell>
          <cell r="C73">
            <v>0</v>
          </cell>
          <cell r="D73">
            <v>0</v>
          </cell>
          <cell r="E73">
            <v>2</v>
          </cell>
          <cell r="F73">
            <v>18148</v>
          </cell>
          <cell r="G73">
            <v>15544</v>
          </cell>
          <cell r="H73">
            <v>-79696</v>
          </cell>
          <cell r="I73">
            <v>44</v>
          </cell>
          <cell r="J73">
            <v>472</v>
          </cell>
          <cell r="K73">
            <v>2117</v>
          </cell>
          <cell r="L73">
            <v>13</v>
          </cell>
          <cell r="M73">
            <v>3504</v>
          </cell>
          <cell r="N73">
            <v>3722</v>
          </cell>
          <cell r="O73">
            <v>-1</v>
          </cell>
          <cell r="P73">
            <v>5390</v>
          </cell>
          <cell r="Q73">
            <v>-9</v>
          </cell>
          <cell r="R73">
            <v>48944</v>
          </cell>
          <cell r="U73">
            <v>18148</v>
          </cell>
          <cell r="V73">
            <v>-64152</v>
          </cell>
          <cell r="W73">
            <v>15263</v>
          </cell>
          <cell r="X73">
            <v>48944</v>
          </cell>
          <cell r="Y73">
            <v>44</v>
          </cell>
          <cell r="Z73">
            <v>472</v>
          </cell>
        </row>
        <row r="74">
          <cell r="A74">
            <v>206</v>
          </cell>
          <cell r="B74" t="str">
            <v xml:space="preserve">    Amortization Amount</v>
          </cell>
          <cell r="C74">
            <v>0</v>
          </cell>
          <cell r="D74">
            <v>0</v>
          </cell>
          <cell r="E74">
            <v>0</v>
          </cell>
          <cell r="F74">
            <v>1990.2071301633987</v>
          </cell>
          <cell r="G74">
            <v>1711.1506890370019</v>
          </cell>
          <cell r="H74">
            <v>-8815.2351230315471</v>
          </cell>
          <cell r="I74">
            <v>4.5945600993295326</v>
          </cell>
          <cell r="J74">
            <v>52.432128874099881</v>
          </cell>
          <cell r="K74">
            <v>233.24198761559498</v>
          </cell>
          <cell r="L74">
            <v>3.2158091720884787</v>
          </cell>
          <cell r="M74">
            <v>389.4023767211329</v>
          </cell>
          <cell r="N74">
            <v>418.50913261485056</v>
          </cell>
          <cell r="O74">
            <v>0.35129615892725141</v>
          </cell>
          <cell r="P74">
            <v>602.45396781326156</v>
          </cell>
          <cell r="Q74">
            <v>-0.5406716225477779</v>
          </cell>
          <cell r="R74">
            <v>5405.0184066471384</v>
          </cell>
          <cell r="U74">
            <v>1990.2071301633987</v>
          </cell>
          <cell r="V74">
            <v>-7104.0844339945452</v>
          </cell>
          <cell r="W74">
            <v>1704.2012590692852</v>
          </cell>
          <cell r="X74">
            <v>5405.0184066471384</v>
          </cell>
          <cell r="Y74">
            <v>4.5945600993295326</v>
          </cell>
          <cell r="Z74">
            <v>52.432128874099881</v>
          </cell>
        </row>
        <row r="75">
          <cell r="B75" t="str">
            <v xml:space="preserve">    Remaining Period (Years)</v>
          </cell>
          <cell r="C75">
            <v>0</v>
          </cell>
          <cell r="D75">
            <v>0</v>
          </cell>
          <cell r="E75">
            <v>0</v>
          </cell>
          <cell r="F75">
            <v>9.1199999999999992</v>
          </cell>
          <cell r="G75">
            <v>9.08</v>
          </cell>
          <cell r="H75">
            <v>9.0399999999999991</v>
          </cell>
          <cell r="I75">
            <v>9.58</v>
          </cell>
          <cell r="J75">
            <v>9</v>
          </cell>
          <cell r="K75">
            <v>9.08</v>
          </cell>
          <cell r="L75">
            <v>4.04</v>
          </cell>
          <cell r="M75">
            <v>9</v>
          </cell>
          <cell r="N75">
            <v>8.89</v>
          </cell>
          <cell r="O75">
            <v>-2.85</v>
          </cell>
          <cell r="P75">
            <v>8.9499999999999993</v>
          </cell>
          <cell r="Q75">
            <v>16.649999999999999</v>
          </cell>
          <cell r="R75">
            <v>9.06</v>
          </cell>
          <cell r="U75">
            <v>9.1199999999999992</v>
          </cell>
          <cell r="V75">
            <v>18.119999999999997</v>
          </cell>
          <cell r="W75">
            <v>55.69</v>
          </cell>
          <cell r="X75">
            <v>9.06</v>
          </cell>
          <cell r="Y75">
            <v>9.58</v>
          </cell>
          <cell r="Z75">
            <v>9</v>
          </cell>
        </row>
        <row r="76">
          <cell r="B76" t="str">
            <v>Prior Service Cost 2</v>
          </cell>
        </row>
        <row r="77">
          <cell r="B77" t="str">
            <v xml:space="preserve">    Effective Date</v>
          </cell>
          <cell r="C77">
            <v>36892</v>
          </cell>
          <cell r="D77">
            <v>36892</v>
          </cell>
          <cell r="E77">
            <v>36892</v>
          </cell>
          <cell r="F77">
            <v>36892</v>
          </cell>
          <cell r="G77">
            <v>36892</v>
          </cell>
          <cell r="H77">
            <v>36892</v>
          </cell>
          <cell r="I77">
            <v>36892</v>
          </cell>
          <cell r="J77">
            <v>36892</v>
          </cell>
          <cell r="K77">
            <v>36892</v>
          </cell>
          <cell r="L77">
            <v>36892</v>
          </cell>
          <cell r="M77">
            <v>36892</v>
          </cell>
          <cell r="N77">
            <v>36892</v>
          </cell>
          <cell r="O77">
            <v>36892</v>
          </cell>
          <cell r="P77">
            <v>36892</v>
          </cell>
          <cell r="Q77">
            <v>36892</v>
          </cell>
          <cell r="R77">
            <v>36892</v>
          </cell>
        </row>
        <row r="78">
          <cell r="B78" t="str">
            <v xml:space="preserve">    Initial Unrecognized PSC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</row>
        <row r="79">
          <cell r="B79" t="str">
            <v xml:space="preserve">    Unrecognized Balance, 12/31/2003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</row>
        <row r="80">
          <cell r="B80" t="str">
            <v xml:space="preserve">    Amortization Amount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</row>
        <row r="81">
          <cell r="B81" t="str">
            <v xml:space="preserve">    Remaining Period (Years)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</row>
        <row r="82">
          <cell r="B82" t="str">
            <v>New Base</v>
          </cell>
        </row>
        <row r="83">
          <cell r="B83" t="str">
            <v xml:space="preserve">    Effective Date</v>
          </cell>
          <cell r="C83">
            <v>37986</v>
          </cell>
          <cell r="D83" t="str">
            <v>None</v>
          </cell>
          <cell r="E83" t="str">
            <v>None</v>
          </cell>
          <cell r="F83">
            <v>37986</v>
          </cell>
          <cell r="G83">
            <v>37986</v>
          </cell>
          <cell r="H83" t="str">
            <v>None</v>
          </cell>
          <cell r="I83">
            <v>37986</v>
          </cell>
          <cell r="J83">
            <v>37986</v>
          </cell>
          <cell r="K83">
            <v>37986</v>
          </cell>
          <cell r="L83">
            <v>37986</v>
          </cell>
          <cell r="M83">
            <v>37986</v>
          </cell>
          <cell r="N83">
            <v>37986</v>
          </cell>
          <cell r="O83">
            <v>37986</v>
          </cell>
          <cell r="P83">
            <v>37986</v>
          </cell>
          <cell r="Q83">
            <v>37986</v>
          </cell>
          <cell r="R83" t="str">
            <v>None</v>
          </cell>
        </row>
        <row r="84">
          <cell r="B84" t="str">
            <v xml:space="preserve">    Initial Unrecognized PSC</v>
          </cell>
          <cell r="C84">
            <v>-825</v>
          </cell>
          <cell r="D84">
            <v>0</v>
          </cell>
          <cell r="E84">
            <v>0</v>
          </cell>
          <cell r="F84">
            <v>-1317</v>
          </cell>
          <cell r="G84">
            <v>-838</v>
          </cell>
          <cell r="H84">
            <v>0</v>
          </cell>
          <cell r="I84">
            <v>-5</v>
          </cell>
          <cell r="J84">
            <v>-44</v>
          </cell>
          <cell r="K84">
            <v>-182</v>
          </cell>
          <cell r="L84">
            <v>-59</v>
          </cell>
          <cell r="M84">
            <v>-439</v>
          </cell>
          <cell r="N84">
            <v>-635</v>
          </cell>
          <cell r="O84">
            <v>-8</v>
          </cell>
          <cell r="P84">
            <v>-796</v>
          </cell>
          <cell r="Q84">
            <v>-19</v>
          </cell>
          <cell r="U84">
            <v>-1317</v>
          </cell>
          <cell r="V84">
            <v>-838</v>
          </cell>
          <cell r="W84">
            <v>-2168</v>
          </cell>
          <cell r="X84">
            <v>0</v>
          </cell>
          <cell r="Y84">
            <v>-5</v>
          </cell>
          <cell r="Z84">
            <v>-44</v>
          </cell>
        </row>
        <row r="85">
          <cell r="B85" t="str">
            <v xml:space="preserve">    Unrecognized Balance, 12/31/2003</v>
          </cell>
          <cell r="C85">
            <v>-825</v>
          </cell>
          <cell r="D85">
            <v>0</v>
          </cell>
          <cell r="E85">
            <v>0</v>
          </cell>
          <cell r="F85">
            <v>-1317</v>
          </cell>
          <cell r="G85">
            <v>-838</v>
          </cell>
          <cell r="H85">
            <v>0</v>
          </cell>
          <cell r="I85">
            <v>-5</v>
          </cell>
          <cell r="J85">
            <v>-44</v>
          </cell>
          <cell r="K85">
            <v>-182</v>
          </cell>
          <cell r="L85">
            <v>-59</v>
          </cell>
          <cell r="M85">
            <v>-439</v>
          </cell>
          <cell r="N85">
            <v>-635</v>
          </cell>
          <cell r="O85">
            <v>-8</v>
          </cell>
          <cell r="P85">
            <v>-796</v>
          </cell>
          <cell r="Q85">
            <v>-19</v>
          </cell>
          <cell r="R85">
            <v>0</v>
          </cell>
          <cell r="U85">
            <v>-1317</v>
          </cell>
          <cell r="V85">
            <v>-838</v>
          </cell>
          <cell r="W85">
            <v>-2168</v>
          </cell>
          <cell r="X85">
            <v>0</v>
          </cell>
          <cell r="Y85">
            <v>-5</v>
          </cell>
          <cell r="Z85">
            <v>-44</v>
          </cell>
        </row>
        <row r="86">
          <cell r="B86" t="str">
            <v xml:space="preserve">    Amortization Amount</v>
          </cell>
          <cell r="C86">
            <v>-66.897583610627194</v>
          </cell>
          <cell r="D86">
            <v>0</v>
          </cell>
          <cell r="E86">
            <v>0</v>
          </cell>
          <cell r="F86">
            <v>-106.79286983660124</v>
          </cell>
          <cell r="G86">
            <v>-67.951727352370412</v>
          </cell>
          <cell r="H86">
            <v>0</v>
          </cell>
          <cell r="I86">
            <v>-0.40543990067046787</v>
          </cell>
          <cell r="J86">
            <v>-3.5678711259001172</v>
          </cell>
          <cell r="K86">
            <v>-14.758012384405031</v>
          </cell>
          <cell r="L86">
            <v>-4.7841908279115213</v>
          </cell>
          <cell r="M86">
            <v>-35.597623278867076</v>
          </cell>
          <cell r="N86">
            <v>-51.490867385149421</v>
          </cell>
          <cell r="O86">
            <v>-0.64870384107274859</v>
          </cell>
          <cell r="P86">
            <v>-64.546032186738486</v>
          </cell>
          <cell r="Q86">
            <v>-1.5406716225477779</v>
          </cell>
          <cell r="R86">
            <v>0</v>
          </cell>
          <cell r="U86">
            <v>-106.79286983660124</v>
          </cell>
          <cell r="V86">
            <v>-67.951727352370412</v>
          </cell>
          <cell r="W86">
            <v>-175.79874093071487</v>
          </cell>
          <cell r="X86">
            <v>0</v>
          </cell>
          <cell r="Y86">
            <v>-0.40543990067046787</v>
          </cell>
          <cell r="Z86">
            <v>-3.5678711259001172</v>
          </cell>
        </row>
        <row r="87">
          <cell r="B87" t="str">
            <v xml:space="preserve">    Remaining Period (Years)</v>
          </cell>
          <cell r="C87">
            <v>12.33</v>
          </cell>
          <cell r="D87">
            <v>0</v>
          </cell>
          <cell r="E87">
            <v>0</v>
          </cell>
          <cell r="F87">
            <v>12.33</v>
          </cell>
          <cell r="G87">
            <v>12.33</v>
          </cell>
          <cell r="H87">
            <v>0</v>
          </cell>
          <cell r="I87">
            <v>12.33</v>
          </cell>
          <cell r="J87">
            <v>12.33</v>
          </cell>
          <cell r="K87">
            <v>12.33</v>
          </cell>
          <cell r="L87">
            <v>12.33</v>
          </cell>
          <cell r="M87">
            <v>12.33</v>
          </cell>
          <cell r="N87">
            <v>12.33</v>
          </cell>
          <cell r="O87">
            <v>12.33</v>
          </cell>
          <cell r="P87">
            <v>12.33</v>
          </cell>
          <cell r="Q87">
            <v>12.33</v>
          </cell>
          <cell r="R87">
            <v>0</v>
          </cell>
          <cell r="U87">
            <v>12.33</v>
          </cell>
          <cell r="V87">
            <v>12.33</v>
          </cell>
          <cell r="W87">
            <v>98.64</v>
          </cell>
          <cell r="X87">
            <v>0</v>
          </cell>
          <cell r="Y87">
            <v>12.33</v>
          </cell>
          <cell r="Z87">
            <v>12.33</v>
          </cell>
        </row>
        <row r="88">
          <cell r="B88" t="str">
            <v>Resources Adjustments (TEMPORARY)</v>
          </cell>
        </row>
        <row r="89">
          <cell r="B89" t="str">
            <v xml:space="preserve">    Unrecognized Balance, 12/31/2003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B90" t="str">
            <v xml:space="preserve">    Amortization Amount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 xml:space="preserve">    Remaining Period (Years)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B92" t="str">
            <v>Total</v>
          </cell>
        </row>
        <row r="93">
          <cell r="B93" t="str">
            <v xml:space="preserve">    Unrecognized Balance, 12/31/2003</v>
          </cell>
          <cell r="C93">
            <v>-825</v>
          </cell>
          <cell r="D93">
            <v>0</v>
          </cell>
          <cell r="E93">
            <v>2</v>
          </cell>
          <cell r="F93">
            <v>16831</v>
          </cell>
          <cell r="G93">
            <v>14706</v>
          </cell>
          <cell r="H93">
            <v>-79696</v>
          </cell>
          <cell r="I93">
            <v>39</v>
          </cell>
          <cell r="J93">
            <v>428</v>
          </cell>
          <cell r="K93">
            <v>1935</v>
          </cell>
          <cell r="L93">
            <v>-46</v>
          </cell>
          <cell r="M93">
            <v>3065</v>
          </cell>
          <cell r="N93">
            <v>3087</v>
          </cell>
          <cell r="O93">
            <v>-9</v>
          </cell>
          <cell r="P93">
            <v>4594</v>
          </cell>
          <cell r="Q93">
            <v>-28</v>
          </cell>
          <cell r="R93">
            <v>48944</v>
          </cell>
          <cell r="U93">
            <v>16831</v>
          </cell>
          <cell r="V93">
            <v>-64990</v>
          </cell>
          <cell r="W93">
            <v>13095</v>
          </cell>
          <cell r="X93">
            <v>48944</v>
          </cell>
          <cell r="Y93">
            <v>39</v>
          </cell>
          <cell r="Z93">
            <v>428</v>
          </cell>
        </row>
        <row r="94">
          <cell r="B94" t="str">
            <v xml:space="preserve">    Amortization Amount</v>
          </cell>
          <cell r="C94">
            <v>-66.897583610627194</v>
          </cell>
          <cell r="D94">
            <v>0</v>
          </cell>
          <cell r="E94">
            <v>0</v>
          </cell>
          <cell r="F94">
            <v>1883.4142603267974</v>
          </cell>
          <cell r="G94">
            <v>1643.1989616846315</v>
          </cell>
          <cell r="H94">
            <v>-8815.2351230315471</v>
          </cell>
          <cell r="I94">
            <v>4.1891201986590652</v>
          </cell>
          <cell r="J94">
            <v>48.864257748199762</v>
          </cell>
          <cell r="K94">
            <v>218.48397523118996</v>
          </cell>
          <cell r="L94">
            <v>-1.5683816558230426</v>
          </cell>
          <cell r="M94">
            <v>353.80475344226579</v>
          </cell>
          <cell r="N94">
            <v>367.01826522970111</v>
          </cell>
          <cell r="O94">
            <v>-0.29740768214549718</v>
          </cell>
          <cell r="P94">
            <v>537.90793562652311</v>
          </cell>
          <cell r="Q94">
            <v>-2.0813432450955558</v>
          </cell>
          <cell r="R94">
            <v>5405.0184066471384</v>
          </cell>
          <cell r="U94">
            <v>1883.4142603267974</v>
          </cell>
          <cell r="V94">
            <v>-7172.0361613469158</v>
          </cell>
          <cell r="W94">
            <v>1528.4025181385703</v>
          </cell>
          <cell r="X94">
            <v>5405.0184066471384</v>
          </cell>
          <cell r="Y94">
            <v>4.1891201986590652</v>
          </cell>
          <cell r="Z94">
            <v>48.864257748199762</v>
          </cell>
        </row>
        <row r="96">
          <cell r="B96" t="str">
            <v>Development of Amortization of Unrecognized (Gain) Loss</v>
          </cell>
        </row>
        <row r="97">
          <cell r="B97" t="str">
            <v>Market Value of Assets</v>
          </cell>
          <cell r="C97">
            <v>0</v>
          </cell>
          <cell r="D97">
            <v>-1.4210854715202004E-14</v>
          </cell>
          <cell r="E97">
            <v>0</v>
          </cell>
          <cell r="F97">
            <v>111314</v>
          </cell>
          <cell r="G97">
            <v>13851</v>
          </cell>
          <cell r="H97">
            <v>3924</v>
          </cell>
          <cell r="I97">
            <v>5335</v>
          </cell>
          <cell r="J97">
            <v>0</v>
          </cell>
          <cell r="K97">
            <v>0</v>
          </cell>
          <cell r="L97">
            <v>1.4210854715202004E-14</v>
          </cell>
          <cell r="M97">
            <v>0</v>
          </cell>
          <cell r="N97">
            <v>15946</v>
          </cell>
          <cell r="O97">
            <v>0</v>
          </cell>
          <cell r="P97">
            <v>-9.0949470177292824E-13</v>
          </cell>
          <cell r="Q97">
            <v>0</v>
          </cell>
          <cell r="R97">
            <v>150370</v>
          </cell>
          <cell r="U97">
            <v>111314</v>
          </cell>
          <cell r="V97">
            <v>17775</v>
          </cell>
          <cell r="W97">
            <v>21281</v>
          </cell>
          <cell r="X97">
            <v>150370</v>
          </cell>
          <cell r="Y97">
            <v>5335</v>
          </cell>
          <cell r="Z97">
            <v>0</v>
          </cell>
        </row>
        <row r="98">
          <cell r="B98" t="str">
            <v>Market-Related Value of Assets</v>
          </cell>
          <cell r="C98">
            <v>0</v>
          </cell>
          <cell r="D98">
            <v>1.4210854715202004E-14</v>
          </cell>
          <cell r="E98">
            <v>0</v>
          </cell>
          <cell r="F98">
            <v>-111314</v>
          </cell>
          <cell r="G98">
            <v>-13851</v>
          </cell>
          <cell r="H98">
            <v>-3924</v>
          </cell>
          <cell r="I98">
            <v>-5335</v>
          </cell>
          <cell r="J98">
            <v>0</v>
          </cell>
          <cell r="K98">
            <v>0</v>
          </cell>
          <cell r="L98">
            <v>-1.4210854715202004E-14</v>
          </cell>
          <cell r="M98">
            <v>0</v>
          </cell>
          <cell r="N98">
            <v>-15946</v>
          </cell>
          <cell r="O98">
            <v>0</v>
          </cell>
          <cell r="P98">
            <v>9.0949470177292824E-13</v>
          </cell>
          <cell r="Q98">
            <v>0</v>
          </cell>
          <cell r="R98">
            <v>-150370</v>
          </cell>
          <cell r="U98">
            <v>-111314</v>
          </cell>
          <cell r="V98">
            <v>-17775</v>
          </cell>
          <cell r="W98">
            <v>-21281</v>
          </cell>
          <cell r="X98">
            <v>-150370</v>
          </cell>
          <cell r="Y98">
            <v>-5335</v>
          </cell>
          <cell r="Z98">
            <v>0</v>
          </cell>
        </row>
        <row r="99">
          <cell r="B99" t="str">
            <v>Unadmitted Gain (Loss)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</row>
        <row r="101">
          <cell r="B101" t="str">
            <v>Total Unrecognized (Gain) Loss</v>
          </cell>
          <cell r="C101">
            <v>-1204.9769077187375</v>
          </cell>
          <cell r="D101">
            <v>172.76176929687517</v>
          </cell>
          <cell r="E101">
            <v>4183.0936710312508</v>
          </cell>
          <cell r="F101">
            <v>30421.024805265595</v>
          </cell>
          <cell r="G101">
            <v>-834.50806249999732</v>
          </cell>
          <cell r="H101">
            <v>-4373.2171363906218</v>
          </cell>
          <cell r="I101">
            <v>5490.0966026796887</v>
          </cell>
          <cell r="J101">
            <v>9307.1102092656256</v>
          </cell>
          <cell r="K101">
            <v>-1644.4365351562501</v>
          </cell>
          <cell r="L101">
            <v>718.8516336250002</v>
          </cell>
          <cell r="M101">
            <v>6902.1485168125</v>
          </cell>
          <cell r="N101">
            <v>162.40580265624885</v>
          </cell>
          <cell r="O101">
            <v>-262.56399999999996</v>
          </cell>
          <cell r="P101">
            <v>14101.78019235938</v>
          </cell>
          <cell r="Q101">
            <v>199.5223125</v>
          </cell>
          <cell r="R101">
            <v>63339.092873726549</v>
          </cell>
          <cell r="U101">
            <v>30421.024805265595</v>
          </cell>
          <cell r="V101">
            <v>-5207.7251988906191</v>
          </cell>
          <cell r="W101">
            <v>38958.486093273445</v>
          </cell>
          <cell r="X101">
            <v>63339.092873726549</v>
          </cell>
          <cell r="Y101">
            <v>5490.0966026796887</v>
          </cell>
          <cell r="Z101">
            <v>9307.1102092656256</v>
          </cell>
        </row>
        <row r="102">
          <cell r="B102" t="str">
            <v>Unadmitted Gain (Loss)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</row>
        <row r="103">
          <cell r="B103" t="str">
            <v>Admitted Unrec. (Gain) Loss</v>
          </cell>
          <cell r="C103">
            <v>-1204.9769077187375</v>
          </cell>
          <cell r="D103">
            <v>172.76176929687517</v>
          </cell>
          <cell r="E103">
            <v>4183.0936710312508</v>
          </cell>
          <cell r="F103">
            <v>30421.024805265595</v>
          </cell>
          <cell r="G103">
            <v>-834.50806249999732</v>
          </cell>
          <cell r="H103">
            <v>-4373.2171363906218</v>
          </cell>
          <cell r="I103">
            <v>5490.0966026796887</v>
          </cell>
          <cell r="J103">
            <v>9307.1102092656256</v>
          </cell>
          <cell r="K103">
            <v>-1644.4365351562501</v>
          </cell>
          <cell r="L103">
            <v>718.8516336250002</v>
          </cell>
          <cell r="M103">
            <v>6902.1485168125</v>
          </cell>
          <cell r="N103">
            <v>162.40580265624885</v>
          </cell>
          <cell r="O103">
            <v>-262.56399999999996</v>
          </cell>
          <cell r="P103">
            <v>14101.78019235938</v>
          </cell>
          <cell r="Q103">
            <v>199.5223125</v>
          </cell>
          <cell r="R103">
            <v>63339.092873726549</v>
          </cell>
          <cell r="U103">
            <v>30421.024805265595</v>
          </cell>
          <cell r="V103">
            <v>-5207.7251988906191</v>
          </cell>
          <cell r="W103">
            <v>38958.486093273445</v>
          </cell>
          <cell r="X103">
            <v>63339.092873726549</v>
          </cell>
          <cell r="Y103">
            <v>5490.0966026796887</v>
          </cell>
          <cell r="Z103">
            <v>9307.1102092656256</v>
          </cell>
        </row>
        <row r="105">
          <cell r="B105" t="str">
            <v>10% of Max(APBO, MRVA)</v>
          </cell>
          <cell r="C105">
            <v>2561</v>
          </cell>
          <cell r="D105">
            <v>626</v>
          </cell>
          <cell r="E105">
            <v>501</v>
          </cell>
          <cell r="F105">
            <v>27175</v>
          </cell>
          <cell r="G105">
            <v>3594</v>
          </cell>
          <cell r="H105">
            <v>778</v>
          </cell>
          <cell r="I105">
            <v>1201</v>
          </cell>
          <cell r="J105">
            <v>1875</v>
          </cell>
          <cell r="K105">
            <v>408</v>
          </cell>
          <cell r="L105">
            <v>140</v>
          </cell>
          <cell r="M105">
            <v>4274</v>
          </cell>
          <cell r="N105">
            <v>2207</v>
          </cell>
          <cell r="O105">
            <v>13</v>
          </cell>
          <cell r="P105">
            <v>6450</v>
          </cell>
          <cell r="Q105">
            <v>37</v>
          </cell>
          <cell r="R105">
            <v>51840</v>
          </cell>
          <cell r="U105">
            <v>27175</v>
          </cell>
          <cell r="V105">
            <v>4372</v>
          </cell>
          <cell r="W105">
            <v>17069</v>
          </cell>
          <cell r="X105">
            <v>51840</v>
          </cell>
          <cell r="Y105">
            <v>1201</v>
          </cell>
          <cell r="Z105">
            <v>1875</v>
          </cell>
        </row>
        <row r="106">
          <cell r="B106" t="str">
            <v>Admitted (Gain) Loss Outside Corridor</v>
          </cell>
          <cell r="C106">
            <v>0</v>
          </cell>
          <cell r="D106">
            <v>0</v>
          </cell>
          <cell r="E106">
            <v>3682.0936710312508</v>
          </cell>
          <cell r="F106">
            <v>3246.0248052655952</v>
          </cell>
          <cell r="G106">
            <v>0</v>
          </cell>
          <cell r="H106">
            <v>-3595.2171363906218</v>
          </cell>
          <cell r="I106">
            <v>4289.0966026796887</v>
          </cell>
          <cell r="J106">
            <v>7432.1102092656256</v>
          </cell>
          <cell r="K106">
            <v>-1236.4365351562501</v>
          </cell>
          <cell r="L106">
            <v>578.8516336250002</v>
          </cell>
          <cell r="M106">
            <v>2628.1485168125</v>
          </cell>
          <cell r="N106">
            <v>0</v>
          </cell>
          <cell r="O106">
            <v>-249.56399999999996</v>
          </cell>
          <cell r="P106">
            <v>7651.7801923593797</v>
          </cell>
          <cell r="Q106">
            <v>162.5223125</v>
          </cell>
          <cell r="R106">
            <v>11499.092873726549</v>
          </cell>
          <cell r="U106">
            <v>3246.0248052655952</v>
          </cell>
          <cell r="V106">
            <v>-3595.2171363906218</v>
          </cell>
          <cell r="W106">
            <v>24776.080290617196</v>
          </cell>
          <cell r="X106">
            <v>11499.092873726549</v>
          </cell>
          <cell r="Y106">
            <v>4289.0966026796887</v>
          </cell>
          <cell r="Z106">
            <v>7432.1102092656256</v>
          </cell>
        </row>
        <row r="107">
          <cell r="B107" t="e">
            <v>#REF!</v>
          </cell>
          <cell r="C107">
            <v>0</v>
          </cell>
          <cell r="D107">
            <v>0</v>
          </cell>
          <cell r="E107">
            <v>299</v>
          </cell>
          <cell r="F107">
            <v>263</v>
          </cell>
          <cell r="G107">
            <v>0</v>
          </cell>
          <cell r="H107">
            <v>-292</v>
          </cell>
          <cell r="I107">
            <v>348</v>
          </cell>
          <cell r="J107">
            <v>603</v>
          </cell>
          <cell r="K107">
            <v>-100</v>
          </cell>
          <cell r="L107">
            <v>47</v>
          </cell>
          <cell r="M107">
            <v>213</v>
          </cell>
          <cell r="N107">
            <v>0</v>
          </cell>
          <cell r="O107">
            <v>-20</v>
          </cell>
          <cell r="P107">
            <v>620</v>
          </cell>
          <cell r="Q107">
            <v>13</v>
          </cell>
          <cell r="R107">
            <v>932</v>
          </cell>
          <cell r="U107">
            <v>263</v>
          </cell>
          <cell r="V107">
            <v>-292</v>
          </cell>
          <cell r="W107">
            <v>2010</v>
          </cell>
          <cell r="X107">
            <v>932</v>
          </cell>
          <cell r="Y107">
            <v>348</v>
          </cell>
          <cell r="Z107">
            <v>603</v>
          </cell>
        </row>
        <row r="108">
          <cell r="B108" t="str">
            <v>Allocated Amortization</v>
          </cell>
          <cell r="C108">
            <v>0</v>
          </cell>
          <cell r="D108">
            <v>0</v>
          </cell>
          <cell r="E108">
            <v>140</v>
          </cell>
          <cell r="F108">
            <v>123</v>
          </cell>
          <cell r="G108">
            <v>0</v>
          </cell>
          <cell r="H108">
            <v>-136</v>
          </cell>
          <cell r="I108">
            <v>163</v>
          </cell>
          <cell r="J108">
            <v>282</v>
          </cell>
          <cell r="K108">
            <v>-47</v>
          </cell>
          <cell r="L108">
            <v>22</v>
          </cell>
          <cell r="M108">
            <v>100</v>
          </cell>
          <cell r="N108">
            <v>0</v>
          </cell>
          <cell r="O108">
            <v>-9</v>
          </cell>
          <cell r="P108">
            <v>290</v>
          </cell>
          <cell r="Q108">
            <v>6</v>
          </cell>
          <cell r="R108">
            <v>932</v>
          </cell>
          <cell r="U108">
            <v>123</v>
          </cell>
          <cell r="V108">
            <v>-136</v>
          </cell>
          <cell r="W108">
            <v>941</v>
          </cell>
          <cell r="X108">
            <v>932</v>
          </cell>
          <cell r="Y108">
            <v>163</v>
          </cell>
          <cell r="Z108">
            <v>282</v>
          </cell>
        </row>
        <row r="110">
          <cell r="B110" t="str">
            <v>Development of Prepaid (Accrued) Pension Cost</v>
          </cell>
        </row>
        <row r="111">
          <cell r="A111">
            <v>11</v>
          </cell>
          <cell r="B111" t="str">
            <v>Prepaid (Accrued) Cost, 12/31/2002</v>
          </cell>
          <cell r="C111">
            <v>-15371</v>
          </cell>
          <cell r="D111">
            <v>-5757</v>
          </cell>
          <cell r="E111">
            <v>-806</v>
          </cell>
          <cell r="F111">
            <v>-44203</v>
          </cell>
          <cell r="G111">
            <v>-1066</v>
          </cell>
          <cell r="H111">
            <v>-9310</v>
          </cell>
          <cell r="I111">
            <v>-1998</v>
          </cell>
          <cell r="J111">
            <v>-9623</v>
          </cell>
          <cell r="K111">
            <v>-3165</v>
          </cell>
          <cell r="L111">
            <v>-616</v>
          </cell>
          <cell r="M111">
            <v>-31287</v>
          </cell>
          <cell r="N111">
            <v>-3953</v>
          </cell>
          <cell r="O111">
            <v>-381</v>
          </cell>
          <cell r="P111">
            <v>-45553</v>
          </cell>
          <cell r="Q111">
            <v>-134</v>
          </cell>
          <cell r="R111">
            <v>-173223</v>
          </cell>
          <cell r="S111">
            <v>-173223</v>
          </cell>
          <cell r="U111">
            <v>-44203</v>
          </cell>
          <cell r="V111">
            <v>-10376</v>
          </cell>
          <cell r="W111">
            <v>-97382</v>
          </cell>
          <cell r="X111">
            <v>-173223</v>
          </cell>
          <cell r="Y111">
            <v>-1998</v>
          </cell>
          <cell r="Z111">
            <v>-9623</v>
          </cell>
        </row>
        <row r="112">
          <cell r="B112" t="str">
            <v>FAS 88 Events</v>
          </cell>
          <cell r="G112">
            <v>0</v>
          </cell>
          <cell r="H112">
            <v>0</v>
          </cell>
          <cell r="N112">
            <v>449</v>
          </cell>
          <cell r="R112">
            <v>449</v>
          </cell>
          <cell r="S112">
            <v>449</v>
          </cell>
          <cell r="U112">
            <v>0</v>
          </cell>
          <cell r="V112">
            <v>0</v>
          </cell>
          <cell r="W112">
            <v>449</v>
          </cell>
          <cell r="X112">
            <v>449</v>
          </cell>
          <cell r="Y112">
            <v>0</v>
          </cell>
          <cell r="Z112">
            <v>0</v>
          </cell>
        </row>
        <row r="113">
          <cell r="A113">
            <v>213</v>
          </cell>
          <cell r="B113" t="str">
            <v>Transfer Amounts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</row>
        <row r="114">
          <cell r="A114">
            <v>23</v>
          </cell>
          <cell r="B114" t="str">
            <v>2003 (Expense) Income</v>
          </cell>
          <cell r="C114">
            <v>-4333</v>
          </cell>
          <cell r="D114">
            <v>-381</v>
          </cell>
          <cell r="E114">
            <v>-317</v>
          </cell>
          <cell r="F114">
            <v>-16144</v>
          </cell>
          <cell r="G114">
            <v>-3536</v>
          </cell>
          <cell r="H114">
            <v>-536</v>
          </cell>
          <cell r="I114">
            <v>-387</v>
          </cell>
          <cell r="J114">
            <v>-1023</v>
          </cell>
          <cell r="K114">
            <v>-600</v>
          </cell>
          <cell r="L114">
            <v>-145</v>
          </cell>
          <cell r="M114">
            <v>-3270</v>
          </cell>
          <cell r="N114">
            <v>-796</v>
          </cell>
          <cell r="O114">
            <v>-17</v>
          </cell>
          <cell r="P114">
            <v>-5515</v>
          </cell>
          <cell r="Q114">
            <v>-41</v>
          </cell>
          <cell r="R114">
            <v>-37041</v>
          </cell>
          <cell r="S114">
            <v>-37041</v>
          </cell>
          <cell r="U114">
            <v>-16144</v>
          </cell>
          <cell r="V114">
            <v>-4072</v>
          </cell>
          <cell r="W114">
            <v>-12070</v>
          </cell>
          <cell r="X114">
            <v>-37041</v>
          </cell>
          <cell r="Y114">
            <v>-387</v>
          </cell>
          <cell r="Z114">
            <v>-1023</v>
          </cell>
        </row>
        <row r="115">
          <cell r="A115">
            <v>63</v>
          </cell>
          <cell r="B115" t="str">
            <v>2003 Calendar Year ER Contributions</v>
          </cell>
          <cell r="C115">
            <v>7205</v>
          </cell>
          <cell r="D115">
            <v>51</v>
          </cell>
          <cell r="E115">
            <v>296</v>
          </cell>
          <cell r="F115">
            <v>10494</v>
          </cell>
          <cell r="G115">
            <v>0</v>
          </cell>
          <cell r="H115">
            <v>1620</v>
          </cell>
          <cell r="I115">
            <v>1245</v>
          </cell>
          <cell r="J115">
            <v>1679</v>
          </cell>
          <cell r="K115">
            <v>155</v>
          </cell>
          <cell r="L115">
            <v>88</v>
          </cell>
          <cell r="M115">
            <v>2222</v>
          </cell>
          <cell r="N115">
            <v>2056</v>
          </cell>
          <cell r="O115">
            <v>0</v>
          </cell>
          <cell r="P115">
            <v>6060</v>
          </cell>
          <cell r="Q115">
            <v>0</v>
          </cell>
          <cell r="R115">
            <v>33171</v>
          </cell>
          <cell r="S115">
            <v>33171</v>
          </cell>
          <cell r="U115">
            <v>10494</v>
          </cell>
          <cell r="V115">
            <v>1620</v>
          </cell>
          <cell r="W115">
            <v>13801</v>
          </cell>
          <cell r="X115">
            <v>33171</v>
          </cell>
          <cell r="Y115">
            <v>1245</v>
          </cell>
          <cell r="Z115">
            <v>1679</v>
          </cell>
        </row>
        <row r="116">
          <cell r="B116" t="str">
            <v>Prepaid (Accrued) Cost, 12/31/2003</v>
          </cell>
          <cell r="C116">
            <v>-12499</v>
          </cell>
          <cell r="D116">
            <v>-6087</v>
          </cell>
          <cell r="E116">
            <v>-827</v>
          </cell>
          <cell r="F116">
            <v>-49853</v>
          </cell>
          <cell r="G116">
            <v>-4602</v>
          </cell>
          <cell r="H116">
            <v>-8226</v>
          </cell>
          <cell r="I116">
            <v>-1140</v>
          </cell>
          <cell r="J116">
            <v>-8967</v>
          </cell>
          <cell r="K116">
            <v>-3610</v>
          </cell>
          <cell r="L116">
            <v>-673</v>
          </cell>
          <cell r="M116">
            <v>-32335</v>
          </cell>
          <cell r="N116">
            <v>-2244</v>
          </cell>
          <cell r="O116">
            <v>-398</v>
          </cell>
          <cell r="P116">
            <v>-45008</v>
          </cell>
          <cell r="Q116">
            <v>-175</v>
          </cell>
          <cell r="R116">
            <v>-176644</v>
          </cell>
          <cell r="S116">
            <v>-176644</v>
          </cell>
          <cell r="U116">
            <v>-49853</v>
          </cell>
          <cell r="V116">
            <v>-12828</v>
          </cell>
          <cell r="W116">
            <v>-95202</v>
          </cell>
          <cell r="X116">
            <v>-176644</v>
          </cell>
          <cell r="Y116">
            <v>-1140</v>
          </cell>
          <cell r="Z116">
            <v>-8967</v>
          </cell>
        </row>
        <row r="117">
          <cell r="C117"/>
          <cell r="D117"/>
          <cell r="E117"/>
          <cell r="F117"/>
          <cell r="G117"/>
          <cell r="I117"/>
          <cell r="J117"/>
          <cell r="K117"/>
          <cell r="L117"/>
          <cell r="M117"/>
          <cell r="N117"/>
          <cell r="O117"/>
          <cell r="P117"/>
          <cell r="Q117"/>
          <cell r="R117"/>
        </row>
        <row r="118">
          <cell r="B118" t="str">
            <v>DEBOER</v>
          </cell>
          <cell r="C118">
            <v>-43187</v>
          </cell>
          <cell r="E118">
            <v>-806</v>
          </cell>
          <cell r="F118">
            <v>-27930</v>
          </cell>
          <cell r="G118">
            <v>-11166</v>
          </cell>
          <cell r="I118">
            <v>-1999</v>
          </cell>
          <cell r="J118">
            <v>-9623</v>
          </cell>
          <cell r="K118">
            <v>-3165</v>
          </cell>
          <cell r="L118">
            <v>-616</v>
          </cell>
          <cell r="M118">
            <v>-31287</v>
          </cell>
          <cell r="N118">
            <v>-3953</v>
          </cell>
          <cell r="O118">
            <v>-380</v>
          </cell>
          <cell r="P118">
            <v>-45554</v>
          </cell>
          <cell r="Q118">
            <v>-134</v>
          </cell>
          <cell r="R118">
            <v>-179800</v>
          </cell>
        </row>
        <row r="119">
          <cell r="B119" t="str">
            <v>Change in APBO</v>
          </cell>
          <cell r="R119">
            <v>-3156</v>
          </cell>
        </row>
        <row r="120">
          <cell r="B120" t="str">
            <v>Current APBO</v>
          </cell>
          <cell r="C120">
            <v>25609.023092281248</v>
          </cell>
          <cell r="D120">
            <v>6259.7617692968752</v>
          </cell>
          <cell r="E120">
            <v>5012.0936710312508</v>
          </cell>
          <cell r="F120">
            <v>271747.0248052656</v>
          </cell>
          <cell r="G120">
            <v>35938.491937500003</v>
          </cell>
          <cell r="H120">
            <v>7776.7828636093782</v>
          </cell>
          <cell r="I120">
            <v>12009.096602679689</v>
          </cell>
          <cell r="J120">
            <v>18746.110209265626</v>
          </cell>
          <cell r="K120">
            <v>4082.5634648437499</v>
          </cell>
          <cell r="L120">
            <v>1404.8516336250002</v>
          </cell>
          <cell r="M120">
            <v>42741.1485168125</v>
          </cell>
          <cell r="N120">
            <v>22074.405802656249</v>
          </cell>
          <cell r="O120">
            <v>134.43600000000001</v>
          </cell>
          <cell r="P120">
            <v>64499.78019235938</v>
          </cell>
          <cell r="Q120">
            <v>365.5223125</v>
          </cell>
          <cell r="R120">
            <v>518401.09287372656</v>
          </cell>
        </row>
        <row r="121">
          <cell r="B121" t="str">
            <v>1% Increase in TREND</v>
          </cell>
          <cell r="C121">
            <v>26885.711891633764</v>
          </cell>
          <cell r="D121">
            <v>6392.8329336093784</v>
          </cell>
          <cell r="E121">
            <v>5438.982020613751</v>
          </cell>
          <cell r="F121">
            <v>288657.31049317314</v>
          </cell>
          <cell r="G121">
            <v>35600.247307500009</v>
          </cell>
          <cell r="H121">
            <v>8601.4022581168756</v>
          </cell>
          <cell r="I121">
            <v>12928.297167118439</v>
          </cell>
          <cell r="J121">
            <v>20166.479959823126</v>
          </cell>
          <cell r="K121">
            <v>4094.8645467187503</v>
          </cell>
          <cell r="L121">
            <v>1413.6352344249999</v>
          </cell>
          <cell r="M121">
            <v>45359.506696855002</v>
          </cell>
          <cell r="N121">
            <v>22653.305685123749</v>
          </cell>
          <cell r="O121">
            <v>137.47333999999998</v>
          </cell>
          <cell r="P121">
            <v>68045.83849944688</v>
          </cell>
          <cell r="Q121">
            <v>362.08210250000002</v>
          </cell>
          <cell r="R121">
            <v>546737.97013665794</v>
          </cell>
          <cell r="U121">
            <v>288657.31049317314</v>
          </cell>
          <cell r="V121">
            <v>44201.649565616885</v>
          </cell>
          <cell r="W121">
            <v>180238.38315012469</v>
          </cell>
          <cell r="X121">
            <v>546737.97013665794</v>
          </cell>
          <cell r="Y121">
            <v>12928.297167118439</v>
          </cell>
          <cell r="Z121">
            <v>20166.479959823126</v>
          </cell>
        </row>
        <row r="122">
          <cell r="B122" t="str">
            <v>Delta</v>
          </cell>
          <cell r="C122">
            <v>1276.6887993525161</v>
          </cell>
          <cell r="D122">
            <v>133.07116431250324</v>
          </cell>
          <cell r="E122">
            <v>426.88834958250027</v>
          </cell>
          <cell r="F122">
            <v>16910.285687907541</v>
          </cell>
          <cell r="G122">
            <v>-338.24462999999378</v>
          </cell>
          <cell r="H122">
            <v>824.61939450749742</v>
          </cell>
          <cell r="I122">
            <v>919.20056443875001</v>
          </cell>
          <cell r="J122">
            <v>1420.3697505575001</v>
          </cell>
          <cell r="K122">
            <v>12.301081875000364</v>
          </cell>
          <cell r="L122">
            <v>8.7836007999997037</v>
          </cell>
          <cell r="M122">
            <v>2618.3581800425018</v>
          </cell>
          <cell r="N122">
            <v>578.89988246749999</v>
          </cell>
          <cell r="O122">
            <v>3.037339999999972</v>
          </cell>
          <cell r="P122">
            <v>3546.0583070875</v>
          </cell>
          <cell r="Q122">
            <v>-3.4402099999999791</v>
          </cell>
          <cell r="R122">
            <v>28336.877262931317</v>
          </cell>
          <cell r="U122">
            <v>16910.285687907541</v>
          </cell>
          <cell r="V122">
            <v>486.37476450750364</v>
          </cell>
          <cell r="W122">
            <v>9533.8970568512523</v>
          </cell>
          <cell r="X122">
            <v>28336.877262931317</v>
          </cell>
          <cell r="Y122">
            <v>919.20056443875001</v>
          </cell>
          <cell r="Z122">
            <v>1420.3697505575001</v>
          </cell>
        </row>
        <row r="123">
          <cell r="B123" t="str">
            <v>1% Decrease in TREND</v>
          </cell>
          <cell r="C123">
            <v>24447.150556248751</v>
          </cell>
          <cell r="D123">
            <v>6151.1154887843759</v>
          </cell>
          <cell r="E123">
            <v>4584.103576928751</v>
          </cell>
          <cell r="F123">
            <v>255153.64973997817</v>
          </cell>
          <cell r="G123">
            <v>36276.736567500004</v>
          </cell>
          <cell r="H123">
            <v>7065.7113919818785</v>
          </cell>
          <cell r="I123">
            <v>11085.58103519094</v>
          </cell>
          <cell r="J123">
            <v>17314.127037668128</v>
          </cell>
          <cell r="K123">
            <v>4074.6092254687496</v>
          </cell>
          <cell r="L123">
            <v>1397.842234705</v>
          </cell>
          <cell r="M123">
            <v>40127.70816367001</v>
          </cell>
          <cell r="N123">
            <v>21523.64739944875</v>
          </cell>
          <cell r="O123">
            <v>131.3169</v>
          </cell>
          <cell r="P123">
            <v>60931.262610211874</v>
          </cell>
          <cell r="Q123">
            <v>368.96252250000003</v>
          </cell>
          <cell r="R123">
            <v>490633.52445028536</v>
          </cell>
        </row>
        <row r="124">
          <cell r="B124" t="str">
            <v>Delta</v>
          </cell>
          <cell r="C124">
            <v>-987.59165562762246</v>
          </cell>
          <cell r="D124">
            <v>-92.349338435624389</v>
          </cell>
          <cell r="E124">
            <v>-363.79157998712486</v>
          </cell>
          <cell r="F124">
            <v>-14104.368805494314</v>
          </cell>
          <cell r="G124">
            <v>287.50793550000088</v>
          </cell>
          <cell r="H124">
            <v>-604.4107508833747</v>
          </cell>
          <cell r="I124">
            <v>-784.98823236543603</v>
          </cell>
          <cell r="J124">
            <v>-1217.185695857873</v>
          </cell>
          <cell r="K124">
            <v>-6.7611034687502292</v>
          </cell>
          <cell r="L124">
            <v>-5.9579890820001653</v>
          </cell>
          <cell r="M124">
            <v>-2221.424300171117</v>
          </cell>
          <cell r="N124">
            <v>-468.14464272637434</v>
          </cell>
          <cell r="O124">
            <v>-2.6512350000000025</v>
          </cell>
          <cell r="P124">
            <v>-3033.23994482538</v>
          </cell>
          <cell r="Q124">
            <v>2.9241785000000307</v>
          </cell>
          <cell r="R124">
            <v>-23602.433159924989</v>
          </cell>
          <cell r="U124">
            <v>-14104.368805494314</v>
          </cell>
          <cell r="V124">
            <v>-316.90281538337382</v>
          </cell>
          <cell r="W124">
            <v>-8104.1447234840552</v>
          </cell>
          <cell r="X124">
            <v>-23602.433159924989</v>
          </cell>
          <cell r="Y124">
            <v>-784.98823236543603</v>
          </cell>
          <cell r="Z124">
            <v>-1217.185695857873</v>
          </cell>
        </row>
        <row r="125">
          <cell r="B125" t="str">
            <v>Change in Interest Cost</v>
          </cell>
          <cell r="R125">
            <v>0</v>
          </cell>
        </row>
        <row r="126">
          <cell r="B126" t="str">
            <v>1% Increase in TREND</v>
          </cell>
          <cell r="C126">
            <v>79.793049959532254</v>
          </cell>
          <cell r="D126">
            <v>8.3169477695314526</v>
          </cell>
          <cell r="E126">
            <v>26.680521848906267</v>
          </cell>
          <cell r="F126">
            <v>1056.8928554942213</v>
          </cell>
          <cell r="G126">
            <v>-21.140289374999611</v>
          </cell>
          <cell r="H126">
            <v>51.538712156718589</v>
          </cell>
          <cell r="I126">
            <v>57.450035277421875</v>
          </cell>
          <cell r="J126">
            <v>88.773109409843755</v>
          </cell>
          <cell r="K126">
            <v>0.76881761718752273</v>
          </cell>
          <cell r="L126">
            <v>0.54897504999998148</v>
          </cell>
          <cell r="M126">
            <v>163.64738625265636</v>
          </cell>
          <cell r="N126">
            <v>36.18124265421875</v>
          </cell>
          <cell r="O126">
            <v>0.18983374999999825</v>
          </cell>
          <cell r="P126">
            <v>221.62864419296875</v>
          </cell>
          <cell r="Q126">
            <v>-0.21501312499999869</v>
          </cell>
          <cell r="R126">
            <v>1771.0548289332073</v>
          </cell>
          <cell r="U126">
            <v>1056.8928554942213</v>
          </cell>
          <cell r="V126">
            <v>30.398422781718978</v>
          </cell>
          <cell r="W126">
            <v>595.86856605320327</v>
          </cell>
          <cell r="X126">
            <v>1771.0548289332073</v>
          </cell>
          <cell r="Y126">
            <v>57.450035277421875</v>
          </cell>
          <cell r="Z126">
            <v>88.773109409843755</v>
          </cell>
        </row>
        <row r="127">
          <cell r="B127" t="str">
            <v>1% Decrease in TREND</v>
          </cell>
          <cell r="C127">
            <v>-72.617033502031063</v>
          </cell>
          <cell r="D127">
            <v>-6.7903925320312055</v>
          </cell>
          <cell r="E127">
            <v>-26.749380881406239</v>
          </cell>
          <cell r="F127">
            <v>-1037.0859415804644</v>
          </cell>
          <cell r="G127">
            <v>21.140289375000066</v>
          </cell>
          <cell r="H127">
            <v>-44.441966976718732</v>
          </cell>
          <cell r="I127">
            <v>-57.719722968046767</v>
          </cell>
          <cell r="J127">
            <v>-89.498948224843616</v>
          </cell>
          <cell r="K127">
            <v>-0.49713996093751689</v>
          </cell>
          <cell r="L127">
            <v>-0.43808743250001214</v>
          </cell>
          <cell r="M127">
            <v>-163.34002207140566</v>
          </cell>
          <cell r="N127">
            <v>-34.422400200468701</v>
          </cell>
          <cell r="O127">
            <v>-0.19494375000000019</v>
          </cell>
          <cell r="P127">
            <v>-223.03234888421912</v>
          </cell>
          <cell r="Q127">
            <v>0.21501312500000225</v>
          </cell>
          <cell r="R127">
            <v>-1735.473026465073</v>
          </cell>
          <cell r="U127">
            <v>-1037.0859415804644</v>
          </cell>
          <cell r="V127">
            <v>-23.301677601718666</v>
          </cell>
          <cell r="W127">
            <v>-595.89299437382761</v>
          </cell>
          <cell r="X127">
            <v>-1735.473026465073</v>
          </cell>
          <cell r="Y127">
            <v>-57.719722968046767</v>
          </cell>
          <cell r="Z127">
            <v>-89.498948224843616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Log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lines"/>
      <sheetName val="MB High Level"/>
      <sheetName val="MB ComplexityModel"/>
      <sheetName val="MB Dev Catalogue"/>
      <sheetName val="MB Estimating Model"/>
      <sheetName val="CONSTANTS"/>
    </sheetNames>
    <sheetDataSet>
      <sheetData sheetId="0"/>
      <sheetData sheetId="1"/>
      <sheetData sheetId="2"/>
      <sheetData sheetId="3"/>
      <sheetData sheetId="4"/>
      <sheetData sheetId="5">
        <row r="3">
          <cell r="F3" t="str">
            <v>Flat</v>
          </cell>
        </row>
        <row r="4">
          <cell r="F4" t="str">
            <v>Simple multi level, some control logic</v>
          </cell>
        </row>
        <row r="5">
          <cell r="F5" t="str">
            <v>Complex multi level, with control logic</v>
          </cell>
        </row>
        <row r="7">
          <cell r="F7" t="str">
            <v>ODA Support</v>
          </cell>
        </row>
        <row r="8">
          <cell r="F8" t="str">
            <v>ODA but requires adaptation</v>
          </cell>
        </row>
        <row r="9">
          <cell r="F9" t="str">
            <v>Built manually</v>
          </cell>
        </row>
        <row r="11">
          <cell r="F11" t="str">
            <v>No</v>
          </cell>
        </row>
        <row r="12">
          <cell r="F12" t="str">
            <v>Simple</v>
          </cell>
        </row>
        <row r="13">
          <cell r="F13" t="str">
            <v xml:space="preserve">Complex  </v>
          </cell>
        </row>
        <row r="15">
          <cell r="F15" t="str">
            <v>None</v>
          </cell>
        </row>
        <row r="16">
          <cell r="F16" t="str">
            <v>Simple, content based and filtering</v>
          </cell>
        </row>
        <row r="17">
          <cell r="F17" t="str">
            <v>Complex content based, dynamic</v>
          </cell>
        </row>
        <row r="19">
          <cell r="F19" t="str">
            <v>No</v>
          </cell>
        </row>
        <row r="20">
          <cell r="F20" t="str">
            <v>Message structure level</v>
          </cell>
        </row>
        <row r="21">
          <cell r="F21" t="str">
            <v>Field level</v>
          </cell>
        </row>
        <row r="23">
          <cell r="F23" t="str">
            <v xml:space="preserve">No </v>
          </cell>
        </row>
        <row r="24">
          <cell r="F24" t="str">
            <v>Yes</v>
          </cell>
        </row>
        <row r="26">
          <cell r="F26" t="str">
            <v xml:space="preserve">No </v>
          </cell>
        </row>
        <row r="27">
          <cell r="F27" t="str">
            <v>Yes, requires investigation to support special non standard requirement</v>
          </cell>
        </row>
        <row r="29">
          <cell r="F29" t="str">
            <v>Straight mapping</v>
          </cell>
        </row>
        <row r="30">
          <cell r="F30" t="str">
            <v>Mapping with translations</v>
          </cell>
        </row>
        <row r="31">
          <cell r="F31" t="str">
            <v>Mapping &amp; translation across parsers, message tree manipulation, conditional transformations</v>
          </cell>
        </row>
        <row r="33">
          <cell r="F33" t="str">
            <v>Simple pass through</v>
          </cell>
        </row>
        <row r="34">
          <cell r="F34" t="str">
            <v>Using a variety of nodes, a number of paths through flow</v>
          </cell>
        </row>
        <row r="35">
          <cell r="F35" t="str">
            <v>Many different nodes used, many paths each with a variety of nodes.  Providing for instance dedicated error or audit handling.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act10603"/>
      <sheetName val="actlf03"/>
      <sheetName val="ddbret03"/>
      <sheetName val="defdb036"/>
      <sheetName val="defdb037"/>
      <sheetName val="ina10603"/>
      <sheetName val="ltd10603"/>
      <sheetName val="retlf03"/>
      <sheetName val="trdcl036"/>
      <sheetName val="trdcl037"/>
      <sheetName val="trdcn036"/>
      <sheetName val="trdcn037"/>
      <sheetName val="trddn037"/>
      <sheetName val="Retirees MED 7.0"/>
      <sheetName val="Retirees MED 7.0 (2)"/>
      <sheetName val="Retirees MED 6.0"/>
      <sheetName val="Retirees MED 6.0 (2)"/>
      <sheetName val="Retirees MED d"/>
      <sheetName val="Retirees MED adj"/>
      <sheetName val="REMA Union"/>
      <sheetName val="Actives med"/>
      <sheetName val="LTD med"/>
      <sheetName val="Actives life"/>
      <sheetName val="Assets"/>
      <sheetName val="Development"/>
      <sheetName val="Disclosure"/>
      <sheetName val="Matrix"/>
      <sheetName val="Data Tables"/>
      <sheetName val="SBURECON"/>
      <sheetName val="SBU2004"/>
      <sheetName val="SBUROLL"/>
      <sheetName val="Sheet2"/>
      <sheetName val="Sheet1"/>
      <sheetName val="Pg1 CON"/>
      <sheetName val="Pg2 CON"/>
      <sheetName val="Pg3 CON"/>
      <sheetName val="Pg4 CON"/>
      <sheetName val="Pg1 CEHE"/>
      <sheetName val="Pg2 CEHE"/>
      <sheetName val="Pg3 CEHE"/>
      <sheetName val="Pg4 CEHE"/>
      <sheetName val="Pg1 TGEN"/>
      <sheetName val="Pg2 TGEN"/>
      <sheetName val="Pg3 TGEN"/>
      <sheetName val="Pg4 TGEN"/>
      <sheetName val="Pg1 CERC"/>
      <sheetName val="Pg2 CERC"/>
      <sheetName val="Pg3 CERC"/>
      <sheetName val="Pg4 CERC"/>
      <sheetName val="Pg1 MRT"/>
      <sheetName val="Pg2 MRT"/>
      <sheetName val="Pg3 MRT"/>
      <sheetName val="Pg4 MRT"/>
      <sheetName val="Pg1 CEGT"/>
      <sheetName val="Pg2 CEGT"/>
      <sheetName val="Pg3 CEGT"/>
      <sheetName val="Pg4 CEGT"/>
      <sheetName val="Module2"/>
      <sheetName val="Module3"/>
      <sheetName val="SBU2004 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1">
          <cell r="B61">
            <v>1</v>
          </cell>
        </row>
      </sheetData>
      <sheetData sheetId="26">
        <row r="5">
          <cell r="C5" t="str">
            <v>002A</v>
          </cell>
          <cell r="D5" t="str">
            <v>002R</v>
          </cell>
          <cell r="E5" t="str">
            <v>003A</v>
          </cell>
          <cell r="F5" t="str">
            <v>004A</v>
          </cell>
          <cell r="G5" t="str">
            <v>024A</v>
          </cell>
          <cell r="H5">
            <v>27</v>
          </cell>
          <cell r="I5">
            <v>33</v>
          </cell>
          <cell r="J5" t="str">
            <v>036A</v>
          </cell>
          <cell r="K5" t="str">
            <v>062A</v>
          </cell>
          <cell r="L5" t="str">
            <v>072A</v>
          </cell>
          <cell r="M5" t="str">
            <v>077A</v>
          </cell>
          <cell r="N5" t="str">
            <v>082A</v>
          </cell>
          <cell r="O5">
            <v>93</v>
          </cell>
          <cell r="P5" t="str">
            <v>Total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Contractual Hours"/>
      <sheetName val="Contractual Revenue"/>
      <sheetName val="Weekly Hours Tracking"/>
      <sheetName val="Weekly Fees Tracking"/>
      <sheetName val="Hours Tracking by Month"/>
      <sheetName val="Fees Tracking by Month"/>
      <sheetName val="Monthly Hours Forecast"/>
      <sheetName val="Monthly Fees Forecast"/>
      <sheetName val="Weekly Hours Forecast"/>
      <sheetName val="Weekly Fees Forcast"/>
      <sheetName val="Financial Analyst Data"/>
      <sheetName val="SCE Forecast Data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 refreshError="1"/>
      <sheetData sheetId="1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>
            <v>0</v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Allocation Data_MET"/>
      <sheetName val="Allocation Factors_MET"/>
      <sheetName val="Schedule A_MET"/>
      <sheetName val="Schedule B_MET"/>
      <sheetName val="Plant_MET"/>
      <sheetName val="O&amp;M and Other_MET"/>
      <sheetName val="Payroll_TRANS"/>
    </sheetNames>
    <sheetDataSet>
      <sheetData sheetId="0" refreshError="1"/>
      <sheetData sheetId="1" refreshError="1"/>
      <sheetData sheetId="2" refreshError="1">
        <row r="10">
          <cell r="B10" t="str">
            <v>CLASS ALLOCATION FACTORS</v>
          </cell>
          <cell r="D10">
            <v>1</v>
          </cell>
          <cell r="E10">
            <v>2</v>
          </cell>
          <cell r="F10">
            <v>3</v>
          </cell>
          <cell r="G10">
            <v>4</v>
          </cell>
          <cell r="H10">
            <v>5</v>
          </cell>
          <cell r="I10">
            <v>6</v>
          </cell>
          <cell r="J10">
            <v>7</v>
          </cell>
        </row>
        <row r="11">
          <cell r="A11">
            <v>1</v>
          </cell>
          <cell r="B11" t="str">
            <v>Direct Assignment</v>
          </cell>
          <cell r="C11" t="str">
            <v>DA</v>
          </cell>
        </row>
        <row r="12">
          <cell r="A12">
            <v>2</v>
          </cell>
          <cell r="B12" t="str">
            <v>Generation Demand - A&amp;E 4CP</v>
          </cell>
          <cell r="C12" t="str">
            <v>D1</v>
          </cell>
          <cell r="D12">
            <v>0.41225299999999998</v>
          </cell>
          <cell r="E12">
            <v>9.5600000000000008E-3</v>
          </cell>
          <cell r="F12">
            <v>0.36154500000000001</v>
          </cell>
          <cell r="G12">
            <v>4.879E-2</v>
          </cell>
          <cell r="H12">
            <v>0.16554199999999999</v>
          </cell>
          <cell r="I12">
            <v>2.31E-3</v>
          </cell>
          <cell r="J12">
            <v>1</v>
          </cell>
        </row>
        <row r="13">
          <cell r="A13">
            <v>3</v>
          </cell>
          <cell r="B13" t="str">
            <v>Stranded Cost Allocator - SB7 Meth</v>
          </cell>
          <cell r="C13" t="str">
            <v>SC1</v>
          </cell>
          <cell r="D13">
            <v>0.35576300000000005</v>
          </cell>
          <cell r="E13">
            <v>1.6556906244907195E-2</v>
          </cell>
          <cell r="F13">
            <v>0.41477628368541791</v>
          </cell>
          <cell r="G13">
            <v>5.306181006967492E-2</v>
          </cell>
          <cell r="H13">
            <v>0.15730600000000003</v>
          </cell>
          <cell r="I13">
            <v>2.5360000000000005E-3</v>
          </cell>
          <cell r="J13">
            <v>1</v>
          </cell>
        </row>
        <row r="14">
          <cell r="A14">
            <v>4</v>
          </cell>
          <cell r="B14" t="str">
            <v>Transmission Demand - ERCOT 4CP</v>
          </cell>
          <cell r="C14" t="str">
            <v>D2</v>
          </cell>
          <cell r="D14">
            <v>0.41785765843799627</v>
          </cell>
          <cell r="E14">
            <v>9.6001154901111593E-3</v>
          </cell>
          <cell r="F14">
            <v>0.36516529522159663</v>
          </cell>
          <cell r="G14">
            <v>4.9227659881622636E-2</v>
          </cell>
          <cell r="H14">
            <v>0.15814927096867332</v>
          </cell>
          <cell r="I14">
            <v>0</v>
          </cell>
          <cell r="J14">
            <v>1</v>
          </cell>
        </row>
        <row r="15">
          <cell r="A15">
            <v>5</v>
          </cell>
          <cell r="B15" t="str">
            <v>Dist Demand - Sub Level - 4CP</v>
          </cell>
          <cell r="C15" t="str">
            <v>D3</v>
          </cell>
          <cell r="D15">
            <v>0.4963453582834973</v>
          </cell>
          <cell r="E15">
            <v>1.1403339549439478E-2</v>
          </cell>
          <cell r="F15">
            <v>0.43377703470302015</v>
          </cell>
          <cell r="G15">
            <v>5.8474267464043043E-2</v>
          </cell>
          <cell r="H15">
            <v>0</v>
          </cell>
          <cell r="I15">
            <v>0</v>
          </cell>
          <cell r="J15">
            <v>1</v>
          </cell>
        </row>
        <row r="16">
          <cell r="A16">
            <v>6</v>
          </cell>
          <cell r="B16" t="str">
            <v>Dist Demand - Line Level - 4CP</v>
          </cell>
          <cell r="C16" t="str">
            <v>D4</v>
          </cell>
          <cell r="D16">
            <v>0.52438665247038041</v>
          </cell>
          <cell r="E16">
            <v>1.2051740932877239E-2</v>
          </cell>
          <cell r="F16">
            <v>0.40176245384319142</v>
          </cell>
          <cell r="G16">
            <v>6.1799152753550961E-2</v>
          </cell>
          <cell r="H16">
            <v>0</v>
          </cell>
          <cell r="I16">
            <v>0</v>
          </cell>
          <cell r="J16">
            <v>1</v>
          </cell>
        </row>
        <row r="17">
          <cell r="A17">
            <v>7</v>
          </cell>
          <cell r="B17" t="str">
            <v>Mwh - Generation Level</v>
          </cell>
          <cell r="C17" t="str">
            <v>E1</v>
          </cell>
          <cell r="D17">
            <v>0.32018823053068385</v>
          </cell>
          <cell r="E17">
            <v>1.3345412883722912E-2</v>
          </cell>
          <cell r="F17">
            <v>0.36548753876905277</v>
          </cell>
          <cell r="G17">
            <v>5.2633747751396669E-2</v>
          </cell>
          <cell r="H17">
            <v>0.24453317603495825</v>
          </cell>
          <cell r="I17">
            <v>3.8118940301855729E-3</v>
          </cell>
          <cell r="J17">
            <v>1</v>
          </cell>
        </row>
        <row r="18">
          <cell r="A18">
            <v>8</v>
          </cell>
          <cell r="B18" t="str">
            <v>Customer Count - Total</v>
          </cell>
          <cell r="C18" t="str">
            <v>C1</v>
          </cell>
          <cell r="D18">
            <v>0.88098302082032232</v>
          </cell>
          <cell r="E18">
            <v>6.8224399735520372E-2</v>
          </cell>
          <cell r="F18">
            <v>4.9646653839939402E-2</v>
          </cell>
          <cell r="G18">
            <v>4.1711691993532397E-4</v>
          </cell>
          <cell r="H18">
            <v>8.4225531910017335E-5</v>
          </cell>
          <cell r="I18">
            <v>6.4458315237258168E-4</v>
          </cell>
          <cell r="J18">
            <v>1</v>
          </cell>
        </row>
        <row r="19">
          <cell r="A19">
            <v>9</v>
          </cell>
          <cell r="B19" t="str">
            <v>Customer Count - Secondary Volt</v>
          </cell>
          <cell r="C19" t="str">
            <v>C2</v>
          </cell>
          <cell r="D19">
            <v>0.8814249165491026</v>
          </cell>
          <cell r="E19">
            <v>6.8258620679771551E-2</v>
          </cell>
          <cell r="F19">
            <v>4.96715562997617E-2</v>
          </cell>
          <cell r="G19">
            <v>0</v>
          </cell>
          <cell r="H19">
            <v>0</v>
          </cell>
          <cell r="I19">
            <v>6.4490647136414628E-4</v>
          </cell>
          <cell r="J19">
            <v>1</v>
          </cell>
        </row>
        <row r="20">
          <cell r="A20">
            <v>10</v>
          </cell>
          <cell r="B20" t="str">
            <v>Customer Count - Overhead Dist</v>
          </cell>
          <cell r="C20" t="str">
            <v>C3</v>
          </cell>
          <cell r="D20">
            <v>0.82245744482235195</v>
          </cell>
          <cell r="E20">
            <v>0.120819567670241</v>
          </cell>
          <cell r="F20">
            <v>5.5498283181674282E-2</v>
          </cell>
          <cell r="G20">
            <v>7.3867833399624981E-4</v>
          </cell>
          <cell r="H20">
            <v>0</v>
          </cell>
          <cell r="I20">
            <v>4.8602599173654348E-4</v>
          </cell>
          <cell r="J20">
            <v>1</v>
          </cell>
        </row>
        <row r="21">
          <cell r="A21">
            <v>11</v>
          </cell>
          <cell r="B21" t="str">
            <v>Customer Count - Resid/MGS Dist</v>
          </cell>
          <cell r="C21" t="str">
            <v>C4</v>
          </cell>
          <cell r="D21">
            <v>0.8825161483617463</v>
          </cell>
          <cell r="E21">
            <v>6.8343127002402596E-2</v>
          </cell>
          <cell r="F21">
            <v>4.8891052079973275E-2</v>
          </cell>
          <cell r="G21">
            <v>2.4967255587786592E-4</v>
          </cell>
          <cell r="H21">
            <v>0</v>
          </cell>
          <cell r="I21">
            <v>0</v>
          </cell>
          <cell r="J21">
            <v>1</v>
          </cell>
        </row>
        <row r="22">
          <cell r="A22">
            <v>12</v>
          </cell>
          <cell r="B22" t="str">
            <v>Customer Count - OH Dist excl SPL</v>
          </cell>
          <cell r="C22" t="str">
            <v>C5</v>
          </cell>
          <cell r="D22">
            <v>0.82285737489404254</v>
          </cell>
          <cell r="E22">
            <v>0.12087831767446819</v>
          </cell>
          <cell r="F22">
            <v>5.5525269906046809E-2</v>
          </cell>
          <cell r="G22">
            <v>7.3903752544248347E-4</v>
          </cell>
          <cell r="H22">
            <v>0</v>
          </cell>
          <cell r="I22">
            <v>0</v>
          </cell>
          <cell r="J22">
            <v>1</v>
          </cell>
        </row>
        <row r="23">
          <cell r="A23">
            <v>13</v>
          </cell>
          <cell r="B23" t="str">
            <v>Dist Land, Struct, Station Eqpt</v>
          </cell>
          <cell r="C23" t="str">
            <v>A360-2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</row>
        <row r="24">
          <cell r="A24">
            <v>14</v>
          </cell>
          <cell r="B24" t="str">
            <v>Dist Poles, Towers, Fixtures</v>
          </cell>
          <cell r="C24" t="str">
            <v>A364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</v>
          </cell>
        </row>
        <row r="25">
          <cell r="A25">
            <v>15</v>
          </cell>
          <cell r="B25" t="str">
            <v>Dist OH Lines &amp; Devices</v>
          </cell>
          <cell r="C25" t="str">
            <v>A365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1</v>
          </cell>
        </row>
        <row r="26">
          <cell r="A26">
            <v>16</v>
          </cell>
          <cell r="B26" t="str">
            <v>Dist UG Conductors &amp; Devices</v>
          </cell>
          <cell r="C26" t="str">
            <v>A366-7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</v>
          </cell>
        </row>
        <row r="27">
          <cell r="A27">
            <v>17</v>
          </cell>
          <cell r="B27" t="str">
            <v>Dist Line Transformers-Wt. Factors</v>
          </cell>
          <cell r="C27" t="str">
            <v>A368DA</v>
          </cell>
          <cell r="D27">
            <v>0.55944471167893317</v>
          </cell>
          <cell r="E27">
            <v>4.3324080870442622E-2</v>
          </cell>
          <cell r="F27">
            <v>0.39409580599365795</v>
          </cell>
          <cell r="G27">
            <v>0</v>
          </cell>
          <cell r="H27">
            <v>0</v>
          </cell>
          <cell r="I27">
            <v>3.1354014569661727E-3</v>
          </cell>
          <cell r="J27">
            <v>1</v>
          </cell>
        </row>
        <row r="28">
          <cell r="A28">
            <v>18</v>
          </cell>
          <cell r="B28" t="str">
            <v>Dist Line Transformers - Total</v>
          </cell>
          <cell r="C28" t="str">
            <v>A368To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1</v>
          </cell>
        </row>
        <row r="29">
          <cell r="A29">
            <v>19</v>
          </cell>
          <cell r="B29" t="str">
            <v>Distribution - Services - Wt. Factors</v>
          </cell>
          <cell r="C29" t="str">
            <v>A369Wt</v>
          </cell>
          <cell r="D29">
            <v>0.56550938200797751</v>
          </cell>
          <cell r="E29">
            <v>4.3793736338271737E-2</v>
          </cell>
          <cell r="F29">
            <v>0.39033718403851619</v>
          </cell>
          <cell r="G29">
            <v>0</v>
          </cell>
          <cell r="H29">
            <v>0</v>
          </cell>
          <cell r="I29">
            <v>3.5969761523460195E-4</v>
          </cell>
          <cell r="J29">
            <v>1</v>
          </cell>
        </row>
        <row r="30">
          <cell r="A30">
            <v>20</v>
          </cell>
          <cell r="B30" t="str">
            <v>Metering excl Transformers-Wt. Fact</v>
          </cell>
          <cell r="C30" t="str">
            <v>A370M</v>
          </cell>
          <cell r="D30">
            <v>0.58833378165830275</v>
          </cell>
          <cell r="E30">
            <v>4.5561285687880197E-2</v>
          </cell>
          <cell r="F30">
            <v>0.35454667733687878</v>
          </cell>
          <cell r="G30">
            <v>8.5377716175019398E-3</v>
          </cell>
          <cell r="H30">
            <v>3.0204836994363543E-3</v>
          </cell>
          <cell r="I30">
            <v>0</v>
          </cell>
          <cell r="J30">
            <v>1</v>
          </cell>
        </row>
        <row r="31">
          <cell r="A31">
            <v>21</v>
          </cell>
          <cell r="B31" t="str">
            <v>Metering-Transformers-Wt. Factors</v>
          </cell>
          <cell r="C31" t="str">
            <v>A370T</v>
          </cell>
          <cell r="D31">
            <v>0</v>
          </cell>
          <cell r="E31">
            <v>0</v>
          </cell>
          <cell r="F31">
            <v>0.91305843436040146</v>
          </cell>
          <cell r="G31">
            <v>1.53425092087473E-2</v>
          </cell>
          <cell r="H31">
            <v>7.159905643085121E-2</v>
          </cell>
          <cell r="I31">
            <v>0</v>
          </cell>
          <cell r="J31">
            <v>1</v>
          </cell>
        </row>
        <row r="32">
          <cell r="A32">
            <v>22</v>
          </cell>
          <cell r="B32" t="str">
            <v>Install. On Customer Premises</v>
          </cell>
          <cell r="C32" t="str">
            <v>A371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1</v>
          </cell>
        </row>
        <row r="33">
          <cell r="A33">
            <v>23</v>
          </cell>
          <cell r="B33" t="str">
            <v>Lighting - Street - Wt. Factor</v>
          </cell>
          <cell r="C33" t="str">
            <v>A373S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1</v>
          </cell>
          <cell r="J33">
            <v>1</v>
          </cell>
        </row>
        <row r="34">
          <cell r="A34">
            <v>24</v>
          </cell>
          <cell r="B34" t="str">
            <v>Lighting - Non-roadway - Wt. Factor</v>
          </cell>
          <cell r="C34" t="str">
            <v>A373N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1</v>
          </cell>
          <cell r="J34">
            <v>1</v>
          </cell>
        </row>
        <row r="35">
          <cell r="A35">
            <v>25</v>
          </cell>
          <cell r="B35" t="str">
            <v>O. H. Poles and Conductors</v>
          </cell>
          <cell r="C35" t="str">
            <v>A364-5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</v>
          </cell>
        </row>
        <row r="36">
          <cell r="A36">
            <v>26</v>
          </cell>
          <cell r="B36" t="str">
            <v>Poles, Lines, Services</v>
          </cell>
          <cell r="C36" t="str">
            <v>A364,5,9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</v>
          </cell>
        </row>
        <row r="37">
          <cell r="A37">
            <v>27</v>
          </cell>
          <cell r="B37" t="str">
            <v>Dist Dem-Line Level-4CP-Secondary</v>
          </cell>
          <cell r="C37" t="str">
            <v>D5</v>
          </cell>
          <cell r="D37">
            <v>0.55892792466497643</v>
          </cell>
          <cell r="E37">
            <v>1.2845587347579379E-2</v>
          </cell>
          <cell r="F37">
            <v>0.42822648798744417</v>
          </cell>
          <cell r="G37">
            <v>0</v>
          </cell>
          <cell r="H37">
            <v>0</v>
          </cell>
          <cell r="I37">
            <v>0</v>
          </cell>
          <cell r="J37">
            <v>1</v>
          </cell>
        </row>
        <row r="38">
          <cell r="A38">
            <v>28</v>
          </cell>
          <cell r="B38" t="str">
            <v>Net Transmission Plant</v>
          </cell>
          <cell r="C38" t="str">
            <v>TRANPLT</v>
          </cell>
          <cell r="D38">
            <v>0.41785765843799622</v>
          </cell>
          <cell r="E38">
            <v>9.6001154901111576E-3</v>
          </cell>
          <cell r="F38">
            <v>0.36516529522159674</v>
          </cell>
          <cell r="G38">
            <v>4.9227659881622615E-2</v>
          </cell>
          <cell r="H38">
            <v>0.15814927096867329</v>
          </cell>
          <cell r="I38">
            <v>0</v>
          </cell>
          <cell r="J38">
            <v>1</v>
          </cell>
        </row>
        <row r="39">
          <cell r="A39">
            <v>29</v>
          </cell>
          <cell r="B39" t="str">
            <v>Net Distribution Plant</v>
          </cell>
          <cell r="C39" t="str">
            <v>DISTPLT</v>
          </cell>
          <cell r="D39">
            <v>0.56012916093168885</v>
          </cell>
          <cell r="E39">
            <v>2.1413456822887613E-2</v>
          </cell>
          <cell r="F39">
            <v>0.31540169778567168</v>
          </cell>
          <cell r="G39">
            <v>2.3874252510690076E-2</v>
          </cell>
          <cell r="H39">
            <v>1.5343774115213378E-3</v>
          </cell>
          <cell r="I39">
            <v>7.7647054537540477E-2</v>
          </cell>
          <cell r="J39">
            <v>1</v>
          </cell>
        </row>
        <row r="40">
          <cell r="A40">
            <v>30</v>
          </cell>
          <cell r="B40" t="str">
            <v>Net Metering Plant</v>
          </cell>
          <cell r="C40" t="str">
            <v>METPLT</v>
          </cell>
          <cell r="D40">
            <v>0.44402809865637793</v>
          </cell>
          <cell r="E40">
            <v>3.4386077575397696E-2</v>
          </cell>
          <cell r="F40">
            <v>0.49301752500753321</v>
          </cell>
          <cell r="G40">
            <v>1.069666323083362E-2</v>
          </cell>
          <cell r="H40">
            <v>1.7871635529857616E-2</v>
          </cell>
          <cell r="I40">
            <v>0</v>
          </cell>
          <cell r="J40">
            <v>1</v>
          </cell>
        </row>
        <row r="41">
          <cell r="A41">
            <v>31</v>
          </cell>
          <cell r="B41" t="str">
            <v>Net Billing Plant</v>
          </cell>
          <cell r="C41" t="str">
            <v>BILLPLT</v>
          </cell>
          <cell r="D41">
            <v>0.85655820396017146</v>
          </cell>
          <cell r="E41">
            <v>6.633291212503023E-2</v>
          </cell>
          <cell r="F41">
            <v>6.2144946647926316E-2</v>
          </cell>
          <cell r="G41">
            <v>9.0633339109685261E-3</v>
          </cell>
          <cell r="H41">
            <v>4.1841195926142598E-3</v>
          </cell>
          <cell r="I41">
            <v>1.716483763289011E-3</v>
          </cell>
          <cell r="J41">
            <v>1</v>
          </cell>
        </row>
        <row r="42">
          <cell r="A42">
            <v>32</v>
          </cell>
          <cell r="B42" t="str">
            <v>Net Customer Service Plant</v>
          </cell>
          <cell r="C42" t="str">
            <v>CUSTPLT</v>
          </cell>
          <cell r="D42">
            <v>0.62970219610185774</v>
          </cell>
          <cell r="E42">
            <v>4.7410747655564932E-2</v>
          </cell>
          <cell r="F42">
            <v>0.14734650569837879</v>
          </cell>
          <cell r="G42">
            <v>3.0495742329883207E-2</v>
          </cell>
          <cell r="H42">
            <v>8.3212434804750629E-2</v>
          </cell>
          <cell r="I42">
            <v>6.1832373409564739E-2</v>
          </cell>
          <cell r="J42">
            <v>1</v>
          </cell>
        </row>
        <row r="43">
          <cell r="A43">
            <v>33</v>
          </cell>
          <cell r="B43" t="str">
            <v>Customer Deposits - Wt. Factors</v>
          </cell>
          <cell r="C43" t="str">
            <v>CUSTDEP</v>
          </cell>
          <cell r="D43">
            <v>0.61579103317325135</v>
          </cell>
          <cell r="E43">
            <v>4.7687608736933174E-2</v>
          </cell>
          <cell r="F43">
            <v>0.32931019771636699</v>
          </cell>
          <cell r="G43">
            <v>7.2111603734486083E-3</v>
          </cell>
          <cell r="H43">
            <v>0</v>
          </cell>
          <cell r="I43">
            <v>0</v>
          </cell>
          <cell r="J43">
            <v>1</v>
          </cell>
        </row>
        <row r="44">
          <cell r="A44">
            <v>34</v>
          </cell>
          <cell r="B44" t="str">
            <v>Rate Base - Transmission</v>
          </cell>
          <cell r="C44" t="str">
            <v>TRANRB</v>
          </cell>
          <cell r="D44">
            <v>0.41785765843799622</v>
          </cell>
          <cell r="E44">
            <v>9.6001154901111576E-3</v>
          </cell>
          <cell r="F44">
            <v>0.36516529522159674</v>
          </cell>
          <cell r="G44">
            <v>4.9227659881622615E-2</v>
          </cell>
          <cell r="H44">
            <v>0.15814927096867329</v>
          </cell>
          <cell r="I44">
            <v>0</v>
          </cell>
          <cell r="J44">
            <v>1</v>
          </cell>
        </row>
        <row r="45">
          <cell r="A45">
            <v>35</v>
          </cell>
          <cell r="B45" t="str">
            <v>Rate Base - Distribution</v>
          </cell>
          <cell r="C45" t="str">
            <v>DISTRB</v>
          </cell>
          <cell r="D45">
            <v>0.5599102645723959</v>
          </cell>
          <cell r="E45">
            <v>2.1385417551369534E-2</v>
          </cell>
          <cell r="F45">
            <v>0.31565725723426863</v>
          </cell>
          <cell r="G45">
            <v>2.3791090036430682E-2</v>
          </cell>
          <cell r="H45">
            <v>1.3751812089818154E-3</v>
          </cell>
          <cell r="I45">
            <v>7.7880789396553421E-2</v>
          </cell>
          <cell r="J45">
            <v>1</v>
          </cell>
        </row>
        <row r="46">
          <cell r="A46">
            <v>36</v>
          </cell>
          <cell r="B46" t="str">
            <v>Rate Base - Metering</v>
          </cell>
          <cell r="C46" t="str">
            <v>METRB</v>
          </cell>
          <cell r="D46">
            <v>0.4423947105186169</v>
          </cell>
          <cell r="E46">
            <v>3.4259586005639525E-2</v>
          </cell>
          <cell r="F46">
            <v>0.49428901346343224</v>
          </cell>
          <cell r="G46">
            <v>1.0623171732840523E-2</v>
          </cell>
          <cell r="H46">
            <v>1.8433518279470845E-2</v>
          </cell>
          <cell r="I46">
            <v>0</v>
          </cell>
          <cell r="J46">
            <v>1</v>
          </cell>
        </row>
        <row r="47">
          <cell r="A47">
            <v>37</v>
          </cell>
          <cell r="B47" t="str">
            <v>Rate Base - Billing</v>
          </cell>
          <cell r="C47" t="str">
            <v>BILLRB</v>
          </cell>
          <cell r="D47">
            <v>0.77249464022148528</v>
          </cell>
          <cell r="E47">
            <v>5.4219832393490729E-2</v>
          </cell>
          <cell r="F47">
            <v>0.12998561582188325</v>
          </cell>
          <cell r="G47">
            <v>1.5883424594106813E-2</v>
          </cell>
          <cell r="H47">
            <v>1.4210233396435522E-2</v>
          </cell>
          <cell r="I47">
            <v>1.3206253572598265E-2</v>
          </cell>
          <cell r="J47">
            <v>1</v>
          </cell>
        </row>
        <row r="48">
          <cell r="A48">
            <v>38</v>
          </cell>
          <cell r="B48" t="str">
            <v>Rate Base - Customer Service</v>
          </cell>
          <cell r="C48" t="str">
            <v>CUSTRB</v>
          </cell>
          <cell r="D48">
            <v>0.62970219610185774</v>
          </cell>
          <cell r="E48">
            <v>4.7410747655564925E-2</v>
          </cell>
          <cell r="F48">
            <v>0.14734650569837879</v>
          </cell>
          <cell r="G48">
            <v>3.0495742329883207E-2</v>
          </cell>
          <cell r="H48">
            <v>8.3212434804750629E-2</v>
          </cell>
          <cell r="I48">
            <v>6.1832373409564732E-2</v>
          </cell>
          <cell r="J48">
            <v>1</v>
          </cell>
        </row>
        <row r="49">
          <cell r="A49">
            <v>39</v>
          </cell>
          <cell r="B49" t="str">
            <v>Street Lighting Oper Exp - Wt Fact</v>
          </cell>
          <cell r="C49" t="str">
            <v>A585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1</v>
          </cell>
          <cell r="J49">
            <v>1</v>
          </cell>
        </row>
        <row r="50">
          <cell r="A50">
            <v>40</v>
          </cell>
          <cell r="B50" t="str">
            <v>Street Lighting Maint Exp - Wt Fact</v>
          </cell>
          <cell r="C50" t="str">
            <v>A596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</v>
          </cell>
          <cell r="J50">
            <v>1</v>
          </cell>
        </row>
        <row r="51">
          <cell r="A51">
            <v>41</v>
          </cell>
          <cell r="B51" t="str">
            <v>City Franchise</v>
          </cell>
          <cell r="C51" t="str">
            <v>FRAN</v>
          </cell>
          <cell r="D51">
            <v>0.36327323264397016</v>
          </cell>
          <cell r="E51">
            <v>1.8619248787401864E-2</v>
          </cell>
          <cell r="F51">
            <v>0.51282546870254297</v>
          </cell>
          <cell r="G51">
            <v>7.1329302077293349E-2</v>
          </cell>
          <cell r="H51">
            <v>3.2250048319849796E-2</v>
          </cell>
          <cell r="I51">
            <v>1.7026994689418413E-3</v>
          </cell>
          <cell r="J51">
            <v>1</v>
          </cell>
        </row>
        <row r="52">
          <cell r="A52">
            <v>42</v>
          </cell>
          <cell r="B52" t="str">
            <v>Customer Info Exp - DSM -Dir Asn</v>
          </cell>
          <cell r="C52" t="str">
            <v>A906-916D</v>
          </cell>
          <cell r="D52">
            <v>0.34356090627279184</v>
          </cell>
          <cell r="E52">
            <v>0</v>
          </cell>
          <cell r="F52">
            <v>0.51261119836340607</v>
          </cell>
          <cell r="G52">
            <v>0</v>
          </cell>
          <cell r="H52">
            <v>0.14382789536380203</v>
          </cell>
          <cell r="I52">
            <v>0</v>
          </cell>
          <cell r="J52">
            <v>1</v>
          </cell>
        </row>
        <row r="53">
          <cell r="A53">
            <v>43</v>
          </cell>
          <cell r="B53" t="str">
            <v>Meter Oper Exp ex Transfmers-Wt Fc</v>
          </cell>
          <cell r="C53" t="str">
            <v>A586M</v>
          </cell>
          <cell r="D53">
            <v>0.56365857050523216</v>
          </cell>
          <cell r="E53">
            <v>4.3650407237921053E-2</v>
          </cell>
          <cell r="F53">
            <v>0.38735666410752273</v>
          </cell>
          <cell r="G53">
            <v>5.1640133084674637E-3</v>
          </cell>
          <cell r="H53">
            <v>1.7034484085659348E-4</v>
          </cell>
          <cell r="I53">
            <v>0</v>
          </cell>
          <cell r="J53">
            <v>1</v>
          </cell>
        </row>
        <row r="54">
          <cell r="A54">
            <v>44</v>
          </cell>
          <cell r="B54" t="str">
            <v>Distribution - Services</v>
          </cell>
          <cell r="C54" t="str">
            <v>A369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</v>
          </cell>
        </row>
        <row r="55">
          <cell r="A55">
            <v>45</v>
          </cell>
          <cell r="B55" t="str">
            <v>Meter Maint ex Transfmers-Wt Fact</v>
          </cell>
          <cell r="C55" t="str">
            <v>A597M</v>
          </cell>
          <cell r="D55">
            <v>0.43604213497980254</v>
          </cell>
          <cell r="E55">
            <v>3.3767634807185538E-2</v>
          </cell>
          <cell r="F55">
            <v>0.50021535647772852</v>
          </cell>
          <cell r="G55">
            <v>2.8969320062088234E-2</v>
          </cell>
          <cell r="H55">
            <v>1.0055536731951214E-3</v>
          </cell>
          <cell r="I55">
            <v>0</v>
          </cell>
          <cell r="J55">
            <v>1</v>
          </cell>
        </row>
        <row r="56">
          <cell r="A56">
            <v>46</v>
          </cell>
          <cell r="B56" t="str">
            <v>Meter Oper Exp - Transfmers-Wt Fc</v>
          </cell>
          <cell r="C56" t="str">
            <v>A586T</v>
          </cell>
          <cell r="D56">
            <v>0</v>
          </cell>
          <cell r="E56">
            <v>0</v>
          </cell>
          <cell r="F56">
            <v>0.97646268923185686</v>
          </cell>
          <cell r="G56">
            <v>1.6407917870045627E-2</v>
          </cell>
          <cell r="H56">
            <v>7.1293928980975391E-3</v>
          </cell>
          <cell r="I56">
            <v>0</v>
          </cell>
          <cell r="J56">
            <v>1</v>
          </cell>
        </row>
        <row r="57">
          <cell r="A57">
            <v>47</v>
          </cell>
          <cell r="B57" t="str">
            <v>Meter Maint - Transfmers-Wt Fact</v>
          </cell>
          <cell r="C57" t="str">
            <v>A597T</v>
          </cell>
          <cell r="D57">
            <v>0</v>
          </cell>
          <cell r="E57">
            <v>0</v>
          </cell>
          <cell r="F57">
            <v>0.97610679807905509</v>
          </cell>
          <cell r="G57">
            <v>1.6401937679639746E-2</v>
          </cell>
          <cell r="H57">
            <v>7.4912642413050646E-3</v>
          </cell>
          <cell r="I57">
            <v>0</v>
          </cell>
          <cell r="J57">
            <v>1</v>
          </cell>
        </row>
        <row r="58">
          <cell r="A58">
            <v>48</v>
          </cell>
          <cell r="B58" t="str">
            <v>Dist Operation Expense Accts 581-7</v>
          </cell>
          <cell r="C58" t="str">
            <v>A581-7</v>
          </cell>
          <cell r="D58">
            <v>0.41711955375860077</v>
          </cell>
          <cell r="E58">
            <v>3.2302247036078403E-2</v>
          </cell>
          <cell r="F58">
            <v>0.54051146773954695</v>
          </cell>
          <cell r="G58">
            <v>8.0871848968454233E-3</v>
          </cell>
          <cell r="H58">
            <v>1.9795465689285666E-3</v>
          </cell>
          <cell r="I58">
            <v>0</v>
          </cell>
          <cell r="J58">
            <v>1</v>
          </cell>
        </row>
        <row r="59">
          <cell r="A59">
            <v>49</v>
          </cell>
          <cell r="B59" t="str">
            <v>Dist Maintenance Exp Accts 591-7</v>
          </cell>
          <cell r="C59" t="str">
            <v>A591-7</v>
          </cell>
          <cell r="D59">
            <v>0.43604213497980254</v>
          </cell>
          <cell r="E59">
            <v>3.3767634807185538E-2</v>
          </cell>
          <cell r="F59">
            <v>0.50021535647772852</v>
          </cell>
          <cell r="G59">
            <v>2.8969320062088234E-2</v>
          </cell>
          <cell r="H59">
            <v>1.0055536731951214E-3</v>
          </cell>
          <cell r="I59">
            <v>0</v>
          </cell>
          <cell r="J59">
            <v>1</v>
          </cell>
        </row>
        <row r="60">
          <cell r="A60">
            <v>50</v>
          </cell>
          <cell r="B60" t="str">
            <v>Metering Reading Expense-Wt. Fact</v>
          </cell>
          <cell r="C60" t="str">
            <v>A902</v>
          </cell>
          <cell r="D60">
            <v>0.56910480214951586</v>
          </cell>
          <cell r="E60">
            <v>4.4072170059644755E-2</v>
          </cell>
          <cell r="F60">
            <v>0.36968752097465241</v>
          </cell>
          <cell r="G60">
            <v>1.4256741671067543E-2</v>
          </cell>
          <cell r="H60">
            <v>2.8787651451194075E-3</v>
          </cell>
          <cell r="I60">
            <v>0</v>
          </cell>
          <cell r="J60">
            <v>1</v>
          </cell>
        </row>
        <row r="61">
          <cell r="A61">
            <v>51</v>
          </cell>
          <cell r="B61" t="str">
            <v>Customer Records&amp;Coll-Wt Fact</v>
          </cell>
          <cell r="C61" t="str">
            <v>A903</v>
          </cell>
          <cell r="D61">
            <v>0.85656710998890173</v>
          </cell>
          <cell r="E61">
            <v>6.6333601818758484E-2</v>
          </cell>
          <cell r="F61">
            <v>6.2156685896516239E-2</v>
          </cell>
          <cell r="G61">
            <v>9.0551039033216589E-3</v>
          </cell>
          <cell r="H61">
            <v>4.1748268591732052E-3</v>
          </cell>
          <cell r="I61">
            <v>1.7126715333287829E-3</v>
          </cell>
          <cell r="J61">
            <v>1</v>
          </cell>
        </row>
        <row r="62">
          <cell r="A62">
            <v>52</v>
          </cell>
          <cell r="B62" t="str">
            <v>Uncollectible Accounts - Wt Factors</v>
          </cell>
          <cell r="C62" t="str">
            <v>UNCOLL</v>
          </cell>
          <cell r="D62">
            <v>0.86056820699513281</v>
          </cell>
          <cell r="E62">
            <v>6.6643451651368799E-2</v>
          </cell>
          <cell r="F62">
            <v>6.7430627157231457E-2</v>
          </cell>
          <cell r="G62">
            <v>5.3577141962669207E-3</v>
          </cell>
          <cell r="H62">
            <v>0</v>
          </cell>
          <cell r="I62">
            <v>0</v>
          </cell>
          <cell r="J62">
            <v>1</v>
          </cell>
        </row>
        <row r="63">
          <cell r="A63">
            <v>53</v>
          </cell>
          <cell r="B63" t="str">
            <v>Cust Info Exp- NonDSM -Wt. Fact</v>
          </cell>
          <cell r="C63" t="str">
            <v>A906-916N</v>
          </cell>
          <cell r="D63">
            <v>0.64371664768677905</v>
          </cell>
          <cell r="E63">
            <v>4.9850202387894733E-2</v>
          </cell>
          <cell r="F63">
            <v>0.13354155961549249</v>
          </cell>
          <cell r="G63">
            <v>2.9316689967326604E-2</v>
          </cell>
          <cell r="H63">
            <v>7.790635078089439E-2</v>
          </cell>
          <cell r="I63">
            <v>6.5668549561612707E-2</v>
          </cell>
          <cell r="J63">
            <v>1</v>
          </cell>
        </row>
        <row r="64">
          <cell r="A64">
            <v>54</v>
          </cell>
          <cell r="B64" t="str">
            <v>Total O&amp;M - All Functions</v>
          </cell>
          <cell r="C64" t="str">
            <v>TOTO&amp;M</v>
          </cell>
          <cell r="D64">
            <v>0.57239488573739605</v>
          </cell>
          <cell r="E64">
            <v>2.8334612328323017E-2</v>
          </cell>
          <cell r="F64">
            <v>0.29494554079612512</v>
          </cell>
          <cell r="G64">
            <v>2.9943865360152172E-2</v>
          </cell>
          <cell r="H64">
            <v>3.6867309735964124E-2</v>
          </cell>
          <cell r="I64">
            <v>3.7513786042039657E-2</v>
          </cell>
          <cell r="J64">
            <v>1</v>
          </cell>
        </row>
        <row r="65">
          <cell r="A65">
            <v>55</v>
          </cell>
          <cell r="B65" t="str">
            <v>O&amp;M excl A&amp;G - Tran</v>
          </cell>
          <cell r="C65" t="str">
            <v>TOMXAG</v>
          </cell>
          <cell r="D65">
            <v>0.41785765843799627</v>
          </cell>
          <cell r="E65">
            <v>9.6001154901111593E-3</v>
          </cell>
          <cell r="F65">
            <v>0.36516529522159669</v>
          </cell>
          <cell r="G65">
            <v>4.9227659881622643E-2</v>
          </cell>
          <cell r="H65">
            <v>0.15814927096867332</v>
          </cell>
          <cell r="I65">
            <v>0</v>
          </cell>
          <cell r="J65">
            <v>1</v>
          </cell>
        </row>
        <row r="66">
          <cell r="A66">
            <v>56</v>
          </cell>
          <cell r="B66" t="str">
            <v>O&amp;M excl A&amp;G - Dist</v>
          </cell>
          <cell r="C66" t="str">
            <v>DOMXAG</v>
          </cell>
          <cell r="D66">
            <v>0.57931582715232255</v>
          </cell>
          <cell r="E66">
            <v>2.3854061924596322E-2</v>
          </cell>
          <cell r="F66">
            <v>0.29340927038471698</v>
          </cell>
          <cell r="G66">
            <v>3.1710039034183908E-2</v>
          </cell>
          <cell r="H66">
            <v>1.5904820136706646E-2</v>
          </cell>
          <cell r="I66">
            <v>5.5805981367473702E-2</v>
          </cell>
          <cell r="J66">
            <v>1</v>
          </cell>
        </row>
        <row r="67">
          <cell r="A67">
            <v>57</v>
          </cell>
          <cell r="B67" t="str">
            <v>O&amp;M excl A&amp;G - Metering</v>
          </cell>
          <cell r="C67" t="str">
            <v>MOMXAG</v>
          </cell>
          <cell r="D67">
            <v>0.48871499677765401</v>
          </cell>
          <cell r="E67">
            <v>3.7846685473978528E-2</v>
          </cell>
          <cell r="F67">
            <v>0.45823162582191462</v>
          </cell>
          <cell r="G67">
            <v>1.2707273573638673E-2</v>
          </cell>
          <cell r="H67">
            <v>2.4994183528140846E-3</v>
          </cell>
          <cell r="I67">
            <v>0</v>
          </cell>
          <cell r="J67">
            <v>1</v>
          </cell>
        </row>
        <row r="68">
          <cell r="A68">
            <v>58</v>
          </cell>
          <cell r="B68" t="str">
            <v>O&amp;M excl A&amp;G - Billing</v>
          </cell>
          <cell r="C68" t="str">
            <v>BOMXAG</v>
          </cell>
          <cell r="D68">
            <v>0.85655820396017168</v>
          </cell>
          <cell r="E68">
            <v>6.6332912125030244E-2</v>
          </cell>
          <cell r="F68">
            <v>6.2144946647926323E-2</v>
          </cell>
          <cell r="G68">
            <v>9.0633339109685278E-3</v>
          </cell>
          <cell r="H68">
            <v>4.1841195926142598E-3</v>
          </cell>
          <cell r="I68">
            <v>1.7164837632890112E-3</v>
          </cell>
          <cell r="J68">
            <v>1</v>
          </cell>
        </row>
        <row r="69">
          <cell r="A69">
            <v>59</v>
          </cell>
          <cell r="B69" t="str">
            <v>O&amp;M excl A&amp;G - Cust Serv</v>
          </cell>
          <cell r="C69" t="str">
            <v>CUOMXAG</v>
          </cell>
          <cell r="D69">
            <v>0.62970219610185774</v>
          </cell>
          <cell r="E69">
            <v>4.7410747655564939E-2</v>
          </cell>
          <cell r="F69">
            <v>0.14734650569837876</v>
          </cell>
          <cell r="G69">
            <v>3.0495742329883203E-2</v>
          </cell>
          <cell r="H69">
            <v>8.3212434804750615E-2</v>
          </cell>
          <cell r="I69">
            <v>6.1832373409564739E-2</v>
          </cell>
          <cell r="J69">
            <v>1</v>
          </cell>
        </row>
        <row r="70">
          <cell r="A70">
            <v>60</v>
          </cell>
          <cell r="B70" t="str">
            <v>Transmission O&amp;M</v>
          </cell>
          <cell r="C70" t="str">
            <v>TRAO&amp;M</v>
          </cell>
          <cell r="D70">
            <v>0.41785765843799622</v>
          </cell>
          <cell r="E70">
            <v>9.6001154901111576E-3</v>
          </cell>
          <cell r="F70">
            <v>0.36516529522159663</v>
          </cell>
          <cell r="G70">
            <v>4.9227659881622636E-2</v>
          </cell>
          <cell r="H70">
            <v>0.15814927096867329</v>
          </cell>
          <cell r="I70">
            <v>0</v>
          </cell>
          <cell r="J70">
            <v>1</v>
          </cell>
        </row>
        <row r="71">
          <cell r="A71">
            <v>61</v>
          </cell>
          <cell r="B71" t="str">
            <v>Distribution O&amp;M</v>
          </cell>
          <cell r="C71" t="str">
            <v>DISO&amp;M</v>
          </cell>
          <cell r="D71">
            <v>0.57909816023643468</v>
          </cell>
          <cell r="E71">
            <v>2.3826373999071365E-2</v>
          </cell>
          <cell r="F71">
            <v>0.29365876781122152</v>
          </cell>
          <cell r="G71">
            <v>3.1621144409838479E-2</v>
          </cell>
          <cell r="H71">
            <v>1.5741791817353822E-2</v>
          </cell>
          <cell r="I71">
            <v>5.6053761726080002E-2</v>
          </cell>
          <cell r="J71">
            <v>1</v>
          </cell>
        </row>
        <row r="72">
          <cell r="A72">
            <v>62</v>
          </cell>
          <cell r="B72" t="str">
            <v>Metering O&amp;M</v>
          </cell>
          <cell r="C72" t="str">
            <v>METO&amp;M</v>
          </cell>
          <cell r="D72">
            <v>0.48866451714982451</v>
          </cell>
          <cell r="E72">
            <v>3.7842776270025497E-2</v>
          </cell>
          <cell r="F72">
            <v>0.45827092099160499</v>
          </cell>
          <cell r="G72">
            <v>1.2705002329357193E-2</v>
          </cell>
          <cell r="H72">
            <v>2.5167832591879219E-3</v>
          </cell>
          <cell r="I72">
            <v>0</v>
          </cell>
          <cell r="J72">
            <v>1</v>
          </cell>
        </row>
        <row r="73">
          <cell r="A73">
            <v>63</v>
          </cell>
          <cell r="B73" t="str">
            <v>Billing O&amp;M</v>
          </cell>
          <cell r="C73" t="str">
            <v>BILO&amp;M</v>
          </cell>
          <cell r="D73">
            <v>0.85655820396017157</v>
          </cell>
          <cell r="E73">
            <v>6.6332912125030244E-2</v>
          </cell>
          <cell r="F73">
            <v>6.2144946647926316E-2</v>
          </cell>
          <cell r="G73">
            <v>9.0633339109685261E-3</v>
          </cell>
          <cell r="H73">
            <v>4.1841195926142589E-3</v>
          </cell>
          <cell r="I73">
            <v>1.716483763289011E-3</v>
          </cell>
          <cell r="J73">
            <v>1</v>
          </cell>
        </row>
        <row r="74">
          <cell r="A74">
            <v>64</v>
          </cell>
          <cell r="B74" t="str">
            <v>Customer Service O&amp;M</v>
          </cell>
          <cell r="C74" t="str">
            <v>CUSO&amp;M</v>
          </cell>
          <cell r="D74">
            <v>0.62970219610185774</v>
          </cell>
          <cell r="E74">
            <v>4.7410747655564932E-2</v>
          </cell>
          <cell r="F74">
            <v>0.14734650569837873</v>
          </cell>
          <cell r="G74">
            <v>3.04957423298832E-2</v>
          </cell>
          <cell r="H74">
            <v>8.3212434804750601E-2</v>
          </cell>
          <cell r="I74">
            <v>6.1832373409564732E-2</v>
          </cell>
          <cell r="J74">
            <v>1</v>
          </cell>
        </row>
        <row r="75">
          <cell r="A75">
            <v>65</v>
          </cell>
          <cell r="B75" t="str">
            <v>Taxable Income - Transmission</v>
          </cell>
          <cell r="C75" t="str">
            <v>TTXINC</v>
          </cell>
          <cell r="D75">
            <v>0.41785765843799627</v>
          </cell>
          <cell r="E75">
            <v>9.6001154901111559E-3</v>
          </cell>
          <cell r="F75">
            <v>0.36516529522159674</v>
          </cell>
          <cell r="G75">
            <v>4.9227659881622601E-2</v>
          </cell>
          <cell r="H75">
            <v>0.15814927096867329</v>
          </cell>
          <cell r="I75">
            <v>0</v>
          </cell>
          <cell r="J75">
            <v>1</v>
          </cell>
        </row>
        <row r="76">
          <cell r="A76">
            <v>66</v>
          </cell>
          <cell r="B76" t="str">
            <v>Taxable Income - Distribution</v>
          </cell>
          <cell r="C76" t="str">
            <v>DTXINC</v>
          </cell>
          <cell r="D76">
            <v>0.55977240886292867</v>
          </cell>
          <cell r="E76">
            <v>2.1367875569483562E-2</v>
          </cell>
          <cell r="F76">
            <v>0.31581542253053252</v>
          </cell>
          <cell r="G76">
            <v>2.3734991447245033E-2</v>
          </cell>
          <cell r="H76">
            <v>1.2720834415354699E-3</v>
          </cell>
          <cell r="I76">
            <v>7.8037218148274592E-2</v>
          </cell>
          <cell r="J76">
            <v>1</v>
          </cell>
        </row>
        <row r="77">
          <cell r="A77">
            <v>67</v>
          </cell>
          <cell r="B77" t="str">
            <v>Taxable Income - Metering</v>
          </cell>
          <cell r="C77" t="str">
            <v>MTXINC</v>
          </cell>
          <cell r="D77">
            <v>0.44206633473882184</v>
          </cell>
          <cell r="E77">
            <v>3.4234156184706835E-2</v>
          </cell>
          <cell r="F77">
            <v>0.49454463305779178</v>
          </cell>
          <cell r="G77">
            <v>1.0608397027794069E-2</v>
          </cell>
          <cell r="H77">
            <v>1.8546478990885452E-2</v>
          </cell>
          <cell r="I77">
            <v>0</v>
          </cell>
          <cell r="J77">
            <v>1</v>
          </cell>
        </row>
        <row r="78">
          <cell r="A78">
            <v>68</v>
          </cell>
          <cell r="B78" t="str">
            <v>Taxable Income - Billing</v>
          </cell>
          <cell r="C78" t="str">
            <v>BTXINC</v>
          </cell>
          <cell r="D78">
            <v>0.77780975383062345</v>
          </cell>
          <cell r="E78">
            <v>5.4985709927898092E-2</v>
          </cell>
          <cell r="F78">
            <v>0.12569623231322771</v>
          </cell>
          <cell r="G78">
            <v>1.5452208557178059E-2</v>
          </cell>
          <cell r="H78">
            <v>1.3576309118717402E-2</v>
          </cell>
          <cell r="I78">
            <v>1.247978625235522E-2</v>
          </cell>
          <cell r="J78">
            <v>1</v>
          </cell>
        </row>
        <row r="79">
          <cell r="A79">
            <v>69</v>
          </cell>
          <cell r="B79" t="str">
            <v>Taxable Income - Customer Service</v>
          </cell>
          <cell r="C79" t="str">
            <v>CUTXINC</v>
          </cell>
          <cell r="D79">
            <v>0.62970219610185774</v>
          </cell>
          <cell r="E79">
            <v>4.7410747655564925E-2</v>
          </cell>
          <cell r="F79">
            <v>0.14734650569837876</v>
          </cell>
          <cell r="G79">
            <v>3.0495742329883203E-2</v>
          </cell>
          <cell r="H79">
            <v>8.3212434804750629E-2</v>
          </cell>
          <cell r="I79">
            <v>6.1832373409564739E-2</v>
          </cell>
          <cell r="J79">
            <v>1</v>
          </cell>
        </row>
        <row r="80">
          <cell r="A80">
            <v>70</v>
          </cell>
          <cell r="B80" t="str">
            <v>Total Cost of Service - Transmission</v>
          </cell>
          <cell r="C80" t="str">
            <v>TRACOS</v>
          </cell>
          <cell r="D80">
            <v>0.41785765843799627</v>
          </cell>
          <cell r="E80">
            <v>9.6001154901111576E-3</v>
          </cell>
          <cell r="F80">
            <v>0.36516529522159669</v>
          </cell>
          <cell r="G80">
            <v>4.9227659881622636E-2</v>
          </cell>
          <cell r="H80">
            <v>0.15814927096867332</v>
          </cell>
          <cell r="I80">
            <v>0</v>
          </cell>
          <cell r="J80">
            <v>1</v>
          </cell>
        </row>
        <row r="81">
          <cell r="A81">
            <v>71</v>
          </cell>
          <cell r="B81" t="str">
            <v>Total Cost of Service - Distribution</v>
          </cell>
          <cell r="C81" t="str">
            <v>DISCOS</v>
          </cell>
          <cell r="D81">
            <v>0.53580194557410044</v>
          </cell>
          <cell r="E81">
            <v>2.2453851788622303E-2</v>
          </cell>
          <cell r="F81">
            <v>0.33945770907546524</v>
          </cell>
          <cell r="G81">
            <v>3.3839818103799581E-2</v>
          </cell>
          <cell r="H81">
            <v>1.0038607887837201E-2</v>
          </cell>
          <cell r="I81">
            <v>5.8408067570175463E-2</v>
          </cell>
          <cell r="J81">
            <v>1</v>
          </cell>
        </row>
        <row r="82">
          <cell r="A82">
            <v>72</v>
          </cell>
          <cell r="B82" t="str">
            <v>Total Cost of Service - Metering</v>
          </cell>
          <cell r="C82" t="str">
            <v>METCOS</v>
          </cell>
          <cell r="D82">
            <v>0.46888388043055301</v>
          </cell>
          <cell r="E82">
            <v>3.6310939634511125E-2</v>
          </cell>
          <cell r="F82">
            <v>0.47366867858287359</v>
          </cell>
          <cell r="G82">
            <v>1.1814938285151686E-2</v>
          </cell>
          <cell r="H82">
            <v>9.3215630669105758E-3</v>
          </cell>
          <cell r="I82">
            <v>0</v>
          </cell>
          <cell r="J82">
            <v>1</v>
          </cell>
        </row>
        <row r="83">
          <cell r="A83">
            <v>73</v>
          </cell>
          <cell r="B83" t="str">
            <v>Total Cost of Service - Billing</v>
          </cell>
          <cell r="C83" t="str">
            <v>BILCOS</v>
          </cell>
          <cell r="D83">
            <v>0.85281875496845261</v>
          </cell>
          <cell r="E83">
            <v>6.5794078868691944E-2</v>
          </cell>
          <cell r="F83">
            <v>6.5162743070746196E-2</v>
          </cell>
          <cell r="G83">
            <v>9.3667160196282545E-3</v>
          </cell>
          <cell r="H83">
            <v>4.6301171150498416E-3</v>
          </cell>
          <cell r="I83">
            <v>2.2275899574311542E-3</v>
          </cell>
          <cell r="J83">
            <v>1</v>
          </cell>
        </row>
        <row r="84">
          <cell r="A84">
            <v>74</v>
          </cell>
          <cell r="B84" t="str">
            <v>Total Cost of Service - Cust Serv</v>
          </cell>
          <cell r="C84" t="str">
            <v>CUSCOS</v>
          </cell>
          <cell r="D84">
            <v>0.62970732546955188</v>
          </cell>
          <cell r="E84">
            <v>4.7410645570477319E-2</v>
          </cell>
          <cell r="F84">
            <v>0.14727941147425716</v>
          </cell>
          <cell r="G84">
            <v>3.0504327894085814E-2</v>
          </cell>
          <cell r="H84">
            <v>8.3243117155106239E-2</v>
          </cell>
          <cell r="I84">
            <v>6.1855172436521763E-2</v>
          </cell>
          <cell r="J84">
            <v>1</v>
          </cell>
        </row>
        <row r="85">
          <cell r="A85">
            <v>75</v>
          </cell>
          <cell r="B85" t="str">
            <v>Total Cost of Service - All Functions</v>
          </cell>
          <cell r="C85" t="str">
            <v>TOTCOS</v>
          </cell>
          <cell r="D85">
            <v>0.54434901009519021</v>
          </cell>
          <cell r="E85">
            <v>2.5879066517905822E-2</v>
          </cell>
          <cell r="F85">
            <v>0.3358079097433912</v>
          </cell>
          <cell r="G85">
            <v>3.0964087382415257E-2</v>
          </cell>
          <cell r="H85">
            <v>1.1586081096924576E-2</v>
          </cell>
          <cell r="I85">
            <v>5.1413845164172932E-2</v>
          </cell>
          <cell r="J85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arChart"/>
      <sheetName val="PieCharts"/>
      <sheetName val="LineCharts"/>
      <sheetName val="Centers"/>
      <sheetName val="Referrals"/>
      <sheetName val="Prevented"/>
      <sheetName val="Suspects"/>
      <sheetName val="Sep10"/>
      <sheetName val="Oct10"/>
      <sheetName val="Nov10"/>
      <sheetName val="Dec10"/>
      <sheetName val="Total10"/>
      <sheetName val="Jan11"/>
      <sheetName val="Feb11"/>
      <sheetName val="Mar11"/>
      <sheetName val="Apr11"/>
      <sheetName val="May11"/>
      <sheetName val="Jun11"/>
      <sheetName val="Jul11"/>
      <sheetName val="Aug11"/>
      <sheetName val="ToDate11"/>
      <sheetName val="ToDateAll"/>
      <sheetName val="Sorts"/>
      <sheetName val="Raw"/>
      <sheetName val="Refers"/>
      <sheetName val="byCtr"/>
    </sheetNames>
    <sheetDataSet>
      <sheetData sheetId="0"/>
      <sheetData sheetId="1">
        <row r="2"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5</v>
          </cell>
          <cell r="H2">
            <v>6</v>
          </cell>
          <cell r="M2">
            <v>1</v>
          </cell>
          <cell r="N2">
            <v>2</v>
          </cell>
          <cell r="O2">
            <v>3</v>
          </cell>
          <cell r="P2">
            <v>4</v>
          </cell>
          <cell r="Q2">
            <v>5</v>
          </cell>
          <cell r="R2">
            <v>6</v>
          </cell>
          <cell r="W2">
            <v>1</v>
          </cell>
          <cell r="X2">
            <v>2</v>
          </cell>
          <cell r="Y2">
            <v>3</v>
          </cell>
          <cell r="Z2">
            <v>4</v>
          </cell>
          <cell r="AA2">
            <v>5</v>
          </cell>
          <cell r="AB2">
            <v>6</v>
          </cell>
        </row>
        <row r="3">
          <cell r="C3" t="str">
            <v>Disconnects  (YTD 2011)</v>
          </cell>
          <cell r="D3" t="str">
            <v>Load Side Voltage  (YTD 2011)</v>
          </cell>
          <cell r="E3" t="str">
            <v>No Reads Automation  (YTD 2011)</v>
          </cell>
          <cell r="F3" t="str">
            <v>Tampers (PON/PRN)  (YTD 2011)</v>
          </cell>
          <cell r="G3" t="str">
            <v>Caution w/ Customers  (YTD 2011)</v>
          </cell>
          <cell r="H3" t="str">
            <v>TOTAL Truck Rolls  (YTD 2011)</v>
          </cell>
          <cell r="M3" t="str">
            <v>Disconnects  (YTD 2011)</v>
          </cell>
          <cell r="N3" t="str">
            <v>Load Side Voltage  (YTD 2011)</v>
          </cell>
          <cell r="O3" t="str">
            <v>No Reads Automation  (YTD 2011)</v>
          </cell>
          <cell r="P3" t="str">
            <v>Tampers (PON/PRN)  (YTD 2011)</v>
          </cell>
          <cell r="Q3" t="str">
            <v>Caution w/ Customers  (YTD 2011)</v>
          </cell>
          <cell r="R3" t="str">
            <v>TOTAL Truck Rolls  (YTD 2011)</v>
          </cell>
          <cell r="W3" t="str">
            <v>Disconnects  (YTD 2011)</v>
          </cell>
          <cell r="X3" t="str">
            <v>Load Side Voltage  (YTD 2011)</v>
          </cell>
          <cell r="Y3" t="str">
            <v>No Reads Automation  (YTD 2011)</v>
          </cell>
          <cell r="Z3" t="str">
            <v>Tampers (PON/PRN)  (YTD 2011)</v>
          </cell>
          <cell r="AA3" t="str">
            <v>Caution w/ Customers  (YTD 2011)</v>
          </cell>
          <cell r="AB3" t="str">
            <v>TOTAL Truck Rolls  (YTD 2011)</v>
          </cell>
        </row>
        <row r="4">
          <cell r="C4">
            <v>0.59190957763236174</v>
          </cell>
          <cell r="D4">
            <v>0.8097357440890125</v>
          </cell>
          <cell r="E4">
            <v>0.24485450674237047</v>
          </cell>
          <cell r="F4">
            <v>0.55293984494369308</v>
          </cell>
          <cell r="G4">
            <v>0.93296089385474856</v>
          </cell>
          <cell r="H4">
            <v>0.59050201816347125</v>
          </cell>
          <cell r="M4">
            <v>0.6353767560664112</v>
          </cell>
          <cell r="N4">
            <v>0.85379087842792201</v>
          </cell>
          <cell r="O4">
            <v>0.36012526096033415</v>
          </cell>
          <cell r="P4">
            <v>0.60542784559142437</v>
          </cell>
          <cell r="Q4">
            <v>0.93296089385474856</v>
          </cell>
          <cell r="R4">
            <v>0.65370383299588086</v>
          </cell>
          <cell r="W4">
            <v>0.59190957763236174</v>
          </cell>
          <cell r="X4">
            <v>0.8097357440890125</v>
          </cell>
          <cell r="Y4">
            <v>0.24485450674237047</v>
          </cell>
          <cell r="Z4">
            <v>0.55293984494369308</v>
          </cell>
          <cell r="AA4">
            <v>0.93296089385474856</v>
          </cell>
          <cell r="AB4">
            <v>0.59050201816347125</v>
          </cell>
        </row>
        <row r="5">
          <cell r="C5">
            <v>6.8411659726353366E-2</v>
          </cell>
          <cell r="D5">
            <v>5.1599443671766339E-2</v>
          </cell>
          <cell r="E5">
            <v>0.32008516678495386</v>
          </cell>
          <cell r="F5">
            <v>8.6695716145096482E-2</v>
          </cell>
          <cell r="G5">
            <v>0</v>
          </cell>
          <cell r="H5">
            <v>9.668264379414733E-2</v>
          </cell>
          <cell r="M5">
            <v>0.15070242656449553</v>
          </cell>
          <cell r="N5">
            <v>5.4700102654348146E-2</v>
          </cell>
          <cell r="O5">
            <v>0.12682672233820458</v>
          </cell>
          <cell r="P5">
            <v>0.27802218229134396</v>
          </cell>
          <cell r="Q5">
            <v>2.7932960893854747E-2</v>
          </cell>
          <cell r="R5">
            <v>0.19699085387139564</v>
          </cell>
          <cell r="W5">
            <v>0.40809042236763826</v>
          </cell>
          <cell r="X5">
            <v>0.1902642559109875</v>
          </cell>
          <cell r="Y5">
            <v>0.75514549325762959</v>
          </cell>
          <cell r="Z5">
            <v>0.44706015505630692</v>
          </cell>
          <cell r="AA5">
            <v>6.7039106145251437E-2</v>
          </cell>
          <cell r="AB5">
            <v>0.40949798183652875</v>
          </cell>
        </row>
        <row r="6">
          <cell r="C6">
            <v>0.14039262343842951</v>
          </cell>
          <cell r="D6">
            <v>5.1877607788595272E-2</v>
          </cell>
          <cell r="E6">
            <v>8.6231369765791335E-2</v>
          </cell>
          <cell r="F6">
            <v>0.25391885009337334</v>
          </cell>
          <cell r="G6">
            <v>2.7932960893854747E-2</v>
          </cell>
          <cell r="H6">
            <v>0.17794525731584257</v>
          </cell>
          <cell r="M6">
            <v>0.21392081736909324</v>
          </cell>
          <cell r="N6">
            <v>9.1509018917729876E-2</v>
          </cell>
          <cell r="O6">
            <v>0.51304801670146127</v>
          </cell>
          <cell r="P6">
            <v>0.11654997211723156</v>
          </cell>
          <cell r="Q6">
            <v>3.9106145251396648E-2</v>
          </cell>
          <cell r="R6">
            <v>0.1493053131327236</v>
          </cell>
        </row>
        <row r="7">
          <cell r="C7">
            <v>0.19928613920285546</v>
          </cell>
          <cell r="D7">
            <v>8.6787204450625863E-2</v>
          </cell>
          <cell r="E7">
            <v>0.3488289567068843</v>
          </cell>
          <cell r="F7">
            <v>0.10644558881783714</v>
          </cell>
          <cell r="G7">
            <v>3.9106145251396648E-2</v>
          </cell>
          <cell r="H7">
            <v>0.13487008072653886</v>
          </cell>
        </row>
      </sheetData>
      <sheetData sheetId="2">
        <row r="2">
          <cell r="N2">
            <v>40422</v>
          </cell>
        </row>
      </sheetData>
      <sheetData sheetId="3"/>
      <sheetData sheetId="4"/>
      <sheetData sheetId="5"/>
      <sheetData sheetId="6">
        <row r="25">
          <cell r="A25" t="str">
            <v>Meter Can Damage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3">
          <cell r="B23" t="str">
            <v>12 Month Employer Contributions, 2003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/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nq87a03"/>
      <sheetName val="nq87a03q"/>
      <sheetName val="nq87a03diff"/>
      <sheetName val="nq87i03"/>
      <sheetName val="FAS87 Liabilities -- Actives"/>
      <sheetName val="FAS87 Liabilities -- LTD"/>
      <sheetName val="FAS87 Liabilities - Inactive"/>
      <sheetName val="Development"/>
      <sheetName val="Disclosure"/>
      <sheetName val="Matrix"/>
      <sheetName val="Data Tables"/>
      <sheetName val="2000 Mapping"/>
      <sheetName val="SBUEXP2002"/>
      <sheetName val="SBUROLL"/>
      <sheetName val="SBURECON"/>
      <sheetName val="AOCI"/>
      <sheetName val="OCI (2)"/>
      <sheetName val="OCI"/>
      <sheetName val="SBU2004"/>
      <sheetName val="Page 1 REI"/>
      <sheetName val="Page 2 REI"/>
      <sheetName val="Page 3 REI"/>
      <sheetName val="Sheet1"/>
      <sheetName val="Page 2 Total"/>
      <sheetName val="Page 3 Total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rt june 2006 (3)"/>
      <sheetName val="mrt june 2006 (2)"/>
      <sheetName val="mrt june 2006"/>
      <sheetName val="Dues"/>
      <sheetName val="522040"/>
      <sheetName val="550080"/>
      <sheetName val="550086"/>
    </sheetNames>
    <sheetDataSet>
      <sheetData sheetId="0"/>
      <sheetData sheetId="1"/>
      <sheetData sheetId="2"/>
      <sheetData sheetId="3"/>
      <sheetData sheetId="4">
        <row r="2">
          <cell r="A2" t="str">
            <v>@01@</v>
          </cell>
        </row>
        <row r="3">
          <cell r="A3" t="str">
            <v>@01@</v>
          </cell>
        </row>
        <row r="4">
          <cell r="A4" t="str">
            <v>@01@</v>
          </cell>
        </row>
        <row r="5">
          <cell r="A5" t="str">
            <v>@01@</v>
          </cell>
        </row>
        <row r="6">
          <cell r="A6" t="str">
            <v>@01@</v>
          </cell>
        </row>
        <row r="7">
          <cell r="A7" t="str">
            <v>@01@</v>
          </cell>
        </row>
        <row r="8">
          <cell r="A8" t="str">
            <v>@01@</v>
          </cell>
        </row>
        <row r="9">
          <cell r="A9" t="str">
            <v>@01@</v>
          </cell>
        </row>
        <row r="10">
          <cell r="A10" t="str">
            <v>@01@</v>
          </cell>
        </row>
        <row r="11">
          <cell r="A11" t="str">
            <v>@01@</v>
          </cell>
        </row>
      </sheetData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Updates"/>
      <sheetName val="Question"/>
      <sheetName val="Key Est Assumptions"/>
      <sheetName val="Labor Template"/>
      <sheetName val="Non Labor Template"/>
      <sheetName val="Assumptions"/>
      <sheetName val="Drop Down Table"/>
      <sheetName val="V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Labor - SCE</v>
          </cell>
          <cell r="E3" t="str">
            <v>1 - $0 - $50</v>
          </cell>
          <cell r="H3" t="str">
            <v>N/A</v>
          </cell>
        </row>
        <row r="4">
          <cell r="C4" t="str">
            <v>Labor - Consultant - IBM</v>
          </cell>
          <cell r="E4" t="str">
            <v>2 - $51 - $100</v>
          </cell>
        </row>
        <row r="5">
          <cell r="C5" t="str">
            <v>Labor - Consultant - Enernex</v>
          </cell>
          <cell r="E5" t="str">
            <v xml:space="preserve">3 - $101- $150 </v>
          </cell>
        </row>
        <row r="6">
          <cell r="C6" t="str">
            <v>Labor - Consultant - KEMA</v>
          </cell>
          <cell r="E6" t="str">
            <v xml:space="preserve">4 - $151- $200 </v>
          </cell>
        </row>
        <row r="7">
          <cell r="C7" t="str">
            <v>Labor - Consultant - Covansys</v>
          </cell>
          <cell r="E7" t="str">
            <v>5 - $201 - $250</v>
          </cell>
        </row>
        <row r="8">
          <cell r="C8" t="str">
            <v>Labor - Consultant - Corepoint</v>
          </cell>
          <cell r="E8" t="str">
            <v>6 - $251 - $300</v>
          </cell>
        </row>
        <row r="9">
          <cell r="C9" t="str">
            <v>Labor - Consultant - Other</v>
          </cell>
          <cell r="E9" t="str">
            <v>7 - $301- $350</v>
          </cell>
        </row>
        <row r="10">
          <cell r="E10" t="str">
            <v>8 - $351- $400</v>
          </cell>
        </row>
      </sheetData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Formula"/>
    </sheetNames>
    <sheetDataSet>
      <sheetData sheetId="0" refreshError="1"/>
      <sheetData sheetId="1">
        <row r="4">
          <cell r="E4" t="str">
            <v>JAN</v>
          </cell>
        </row>
        <row r="5">
          <cell r="E5" t="str">
            <v>FEB</v>
          </cell>
        </row>
        <row r="6">
          <cell r="E6" t="str">
            <v>MAR</v>
          </cell>
        </row>
        <row r="7">
          <cell r="E7" t="str">
            <v>APR</v>
          </cell>
        </row>
        <row r="8">
          <cell r="E8" t="str">
            <v>MAY</v>
          </cell>
        </row>
        <row r="9">
          <cell r="E9" t="str">
            <v>JUN</v>
          </cell>
        </row>
        <row r="10">
          <cell r="E10" t="str">
            <v>JUL</v>
          </cell>
        </row>
        <row r="11">
          <cell r="E11" t="str">
            <v>AUG</v>
          </cell>
        </row>
        <row r="12">
          <cell r="E12" t="str">
            <v>SEP</v>
          </cell>
        </row>
        <row r="13">
          <cell r="E13" t="str">
            <v>OCT</v>
          </cell>
        </row>
        <row r="14">
          <cell r="E14" t="str">
            <v>NOV</v>
          </cell>
        </row>
        <row r="15">
          <cell r="E15" t="str">
            <v>DEC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act8703"/>
      <sheetName val="ltd8703"/>
      <sheetName val="ina8703d"/>
      <sheetName val="FAS87 Liabilities -- Actives"/>
      <sheetName val="FAS87 Liabilities -- LTD"/>
      <sheetName val="ina8703"/>
      <sheetName val="FAS87 Liabilities - Inactive"/>
      <sheetName val="Development"/>
      <sheetName val="Disclosure"/>
      <sheetName val="Matrix"/>
      <sheetName val="Data Tables"/>
      <sheetName val="Page 1"/>
      <sheetName val="2000 Mapping"/>
      <sheetName val="SBURECON"/>
      <sheetName val="SBUAML"/>
      <sheetName val="SBU2004"/>
      <sheetName val="SBUROLL"/>
      <sheetName val="Page 1 REI"/>
      <sheetName val="Page 2 REI"/>
      <sheetName val="Page 2 Total"/>
      <sheetName val="Page 3 Total"/>
      <sheetName val="Page 3 REI"/>
      <sheetName val="Sheet1"/>
      <sheetName val="Log"/>
      <sheetName val="Module2"/>
      <sheetName val="Module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5">
          <cell r="C5" t="str">
            <v>002A</v>
          </cell>
          <cell r="D5" t="str">
            <v>002R</v>
          </cell>
          <cell r="E5" t="str">
            <v>003A</v>
          </cell>
          <cell r="F5" t="str">
            <v>004A</v>
          </cell>
          <cell r="G5" t="str">
            <v>024A</v>
          </cell>
          <cell r="H5">
            <v>27</v>
          </cell>
          <cell r="I5">
            <v>33</v>
          </cell>
          <cell r="J5" t="str">
            <v>036A</v>
          </cell>
          <cell r="K5" t="str">
            <v>062A</v>
          </cell>
          <cell r="L5" t="str">
            <v>072A</v>
          </cell>
          <cell r="M5" t="str">
            <v>077A</v>
          </cell>
          <cell r="N5" t="str">
            <v>082A</v>
          </cell>
          <cell r="O5" t="str">
            <v>093</v>
          </cell>
          <cell r="P5" t="str">
            <v>Total</v>
          </cell>
        </row>
        <row r="19">
          <cell r="B19" t="str">
            <v>Projected Benefit Obligation, 12/31/2003</v>
          </cell>
        </row>
        <row r="28">
          <cell r="B28" t="str">
            <v>Market Value of Assets, 12/31/2003</v>
          </cell>
        </row>
        <row r="33">
          <cell r="B33" t="str">
            <v xml:space="preserve">     Prior Service Cost</v>
          </cell>
        </row>
        <row r="34">
          <cell r="B34" t="str">
            <v xml:space="preserve">     Net (Gain) Loss</v>
          </cell>
        </row>
        <row r="35">
          <cell r="B35" t="str">
            <v xml:space="preserve">     Transition Obligation (Asset)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velopment"/>
      <sheetName val="Disclosure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A Analysis"/>
      <sheetName val="Summary"/>
      <sheetName val="Temp. Diff."/>
      <sheetName val="Provision BS Analysis"/>
      <sheetName val="Capital Loss"/>
      <sheetName val="C. Contribution"/>
      <sheetName val="FAS 123R per Book"/>
      <sheetName val="FAS 123R"/>
      <sheetName val="NOL Carryover per Book"/>
      <sheetName val="Provision IS vs BS"/>
      <sheetName val="Wrong Classification"/>
      <sheetName val="ES Pmnt"/>
      <sheetName val="SAP Query"/>
      <sheetName val="Tax Return"/>
      <sheetName val="Tax Provision"/>
      <sheetName val="Consolidated RTA (2)"/>
      <sheetName val="RTA Pivot Table for Discrete"/>
      <sheetName val="Post FI Documents to SAP"/>
      <sheetName val="NOL Pivot Table for Discrete"/>
      <sheetName val="Post FI Documents to SAP (2)"/>
      <sheetName val="Post FI Documents to SAP (NOL)"/>
      <sheetName val="Consolidated RTA"/>
      <sheetName val="RTA Comparison"/>
      <sheetName val="RTA Classification"/>
      <sheetName val="Summary of RTA w Explanation"/>
      <sheetName val="Tax Attributes"/>
      <sheetName val="NOL 2"/>
      <sheetName val="NOL Analysis"/>
      <sheetName val="Allocation"/>
      <sheetName val="NOL Entry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46">
          <cell r="G146">
            <v>6668422.9499999993</v>
          </cell>
        </row>
      </sheetData>
      <sheetData sheetId="22"/>
      <sheetData sheetId="23"/>
      <sheetData sheetId="24"/>
      <sheetData sheetId="25"/>
      <sheetData sheetId="26"/>
      <sheetData sheetId="27">
        <row r="3">
          <cell r="C3">
            <v>0</v>
          </cell>
          <cell r="D3">
            <v>0</v>
          </cell>
          <cell r="E3" t="str">
            <v>Regulated?</v>
          </cell>
          <cell r="F3" t="str">
            <v>NOL Carryforward x 35%</v>
          </cell>
          <cell r="H3">
            <v>717010</v>
          </cell>
          <cell r="I3">
            <v>717510</v>
          </cell>
          <cell r="J3">
            <v>194010</v>
          </cell>
          <cell r="K3">
            <v>220010</v>
          </cell>
          <cell r="L3">
            <v>285020</v>
          </cell>
          <cell r="M3">
            <v>285030</v>
          </cell>
        </row>
        <row r="4">
          <cell r="C4" t="str">
            <v>0002</v>
          </cell>
          <cell r="D4" t="str">
            <v>CNP Other</v>
          </cell>
          <cell r="E4" t="str">
            <v>Regulated</v>
          </cell>
          <cell r="F4">
            <v>25299</v>
          </cell>
          <cell r="H4">
            <v>25299</v>
          </cell>
          <cell r="I4">
            <v>-25299</v>
          </cell>
          <cell r="J4">
            <v>25299</v>
          </cell>
          <cell r="K4">
            <v>-25299</v>
          </cell>
          <cell r="L4">
            <v>0</v>
          </cell>
          <cell r="M4">
            <v>0</v>
          </cell>
        </row>
        <row r="5">
          <cell r="C5" t="str">
            <v>0003</v>
          </cell>
          <cell r="D5" t="str">
            <v>CEHE</v>
          </cell>
          <cell r="E5" t="str">
            <v>Regulated</v>
          </cell>
          <cell r="F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C6" t="str">
            <v>0016</v>
          </cell>
          <cell r="D6" t="str">
            <v>CERC</v>
          </cell>
          <cell r="E6">
            <v>0</v>
          </cell>
          <cell r="F6">
            <v>-5007128</v>
          </cell>
          <cell r="H6">
            <v>-5007128</v>
          </cell>
          <cell r="I6">
            <v>5007128</v>
          </cell>
          <cell r="J6">
            <v>0</v>
          </cell>
          <cell r="K6">
            <v>5007128</v>
          </cell>
          <cell r="L6">
            <v>0</v>
          </cell>
          <cell r="M6">
            <v>-5007128</v>
          </cell>
        </row>
        <row r="7">
          <cell r="C7" t="str">
            <v>0024</v>
          </cell>
          <cell r="D7" t="str">
            <v>CERC</v>
          </cell>
          <cell r="E7" t="str">
            <v>Regulated</v>
          </cell>
          <cell r="F7">
            <v>-207597</v>
          </cell>
          <cell r="H7">
            <v>-207597</v>
          </cell>
          <cell r="I7">
            <v>207597</v>
          </cell>
          <cell r="J7">
            <v>-207597</v>
          </cell>
          <cell r="K7">
            <v>207597</v>
          </cell>
          <cell r="L7">
            <v>0</v>
          </cell>
          <cell r="M7">
            <v>0</v>
          </cell>
        </row>
        <row r="8">
          <cell r="C8" t="str">
            <v>0025</v>
          </cell>
          <cell r="D8" t="str">
            <v>CERC</v>
          </cell>
          <cell r="E8">
            <v>0</v>
          </cell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0026</v>
          </cell>
          <cell r="D9" t="str">
            <v>CERC</v>
          </cell>
          <cell r="E9">
            <v>0</v>
          </cell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0027</v>
          </cell>
          <cell r="D10" t="str">
            <v>CERC</v>
          </cell>
          <cell r="E10" t="str">
            <v>Regulated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C11" t="str">
            <v>0029</v>
          </cell>
          <cell r="D11" t="str">
            <v>CERC</v>
          </cell>
          <cell r="E11">
            <v>0</v>
          </cell>
          <cell r="F11">
            <v>-508109</v>
          </cell>
          <cell r="H11">
            <v>-508109</v>
          </cell>
          <cell r="I11">
            <v>508109</v>
          </cell>
          <cell r="J11">
            <v>0</v>
          </cell>
          <cell r="K11">
            <v>508109</v>
          </cell>
          <cell r="L11">
            <v>0</v>
          </cell>
          <cell r="M11">
            <v>-508109</v>
          </cell>
        </row>
        <row r="12">
          <cell r="C12" t="str">
            <v>0033</v>
          </cell>
          <cell r="D12" t="str">
            <v>CERC</v>
          </cell>
          <cell r="E12">
            <v>0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 t="str">
            <v>0036</v>
          </cell>
          <cell r="D13" t="str">
            <v>CERC</v>
          </cell>
          <cell r="E13">
            <v>0</v>
          </cell>
          <cell r="F13">
            <v>-2442764</v>
          </cell>
          <cell r="H13">
            <v>-2442764</v>
          </cell>
          <cell r="I13">
            <v>2442764</v>
          </cell>
          <cell r="J13">
            <v>0</v>
          </cell>
          <cell r="K13">
            <v>2442764</v>
          </cell>
          <cell r="L13">
            <v>0</v>
          </cell>
          <cell r="M13">
            <v>-2442764</v>
          </cell>
        </row>
        <row r="14">
          <cell r="C14" t="str">
            <v>0037</v>
          </cell>
          <cell r="D14" t="str">
            <v>CERC</v>
          </cell>
          <cell r="E14">
            <v>0</v>
          </cell>
          <cell r="F14">
            <v>530837</v>
          </cell>
          <cell r="H14">
            <v>530837</v>
          </cell>
          <cell r="I14">
            <v>-530837</v>
          </cell>
          <cell r="J14">
            <v>0</v>
          </cell>
          <cell r="K14">
            <v>-530837</v>
          </cell>
          <cell r="L14">
            <v>0</v>
          </cell>
          <cell r="M14">
            <v>530837</v>
          </cell>
        </row>
        <row r="15">
          <cell r="C15" t="str">
            <v>0040</v>
          </cell>
          <cell r="D15" t="str">
            <v>CERC</v>
          </cell>
          <cell r="E15">
            <v>0</v>
          </cell>
          <cell r="F15">
            <v>2</v>
          </cell>
          <cell r="H15">
            <v>2</v>
          </cell>
          <cell r="I15">
            <v>-2</v>
          </cell>
          <cell r="J15">
            <v>0</v>
          </cell>
          <cell r="K15">
            <v>-2</v>
          </cell>
          <cell r="L15">
            <v>0</v>
          </cell>
          <cell r="M15">
            <v>2</v>
          </cell>
        </row>
        <row r="16">
          <cell r="C16" t="str">
            <v>0043</v>
          </cell>
          <cell r="D16" t="str">
            <v>CERC</v>
          </cell>
          <cell r="E16">
            <v>0</v>
          </cell>
          <cell r="F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0047</v>
          </cell>
          <cell r="D17" t="str">
            <v>CERC</v>
          </cell>
          <cell r="E17">
            <v>0</v>
          </cell>
          <cell r="F17">
            <v>10</v>
          </cell>
          <cell r="H17">
            <v>10</v>
          </cell>
          <cell r="I17">
            <v>-10</v>
          </cell>
          <cell r="J17">
            <v>0</v>
          </cell>
          <cell r="K17">
            <v>-10</v>
          </cell>
          <cell r="L17">
            <v>0</v>
          </cell>
          <cell r="M17">
            <v>10</v>
          </cell>
        </row>
        <row r="18">
          <cell r="C18" t="str">
            <v>0051</v>
          </cell>
          <cell r="D18" t="str">
            <v>CNP Other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 t="str">
            <v>0056</v>
          </cell>
          <cell r="D19" t="str">
            <v>CNP Other</v>
          </cell>
          <cell r="E19">
            <v>0</v>
          </cell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C20" t="str">
            <v>0057</v>
          </cell>
          <cell r="D20" t="str">
            <v>CNP Other</v>
          </cell>
          <cell r="E20">
            <v>0</v>
          </cell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0062</v>
          </cell>
          <cell r="D21" t="str">
            <v>CERC</v>
          </cell>
          <cell r="E21" t="str">
            <v>Regulated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0072</v>
          </cell>
          <cell r="D22" t="str">
            <v>CERC</v>
          </cell>
          <cell r="E22" t="str">
            <v>Regulated</v>
          </cell>
          <cell r="F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0074</v>
          </cell>
          <cell r="D23" t="str">
            <v>CERC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C24" t="str">
            <v>0077</v>
          </cell>
          <cell r="D24" t="str">
            <v>CERC</v>
          </cell>
          <cell r="E24">
            <v>0</v>
          </cell>
          <cell r="F24">
            <v>-195615</v>
          </cell>
          <cell r="H24">
            <v>-195615</v>
          </cell>
          <cell r="I24">
            <v>195615</v>
          </cell>
          <cell r="J24">
            <v>0</v>
          </cell>
          <cell r="K24">
            <v>195615</v>
          </cell>
          <cell r="L24">
            <v>0</v>
          </cell>
          <cell r="M24">
            <v>-195615</v>
          </cell>
        </row>
        <row r="25">
          <cell r="C25" t="str">
            <v>0080</v>
          </cell>
          <cell r="D25" t="str">
            <v>CERC</v>
          </cell>
          <cell r="E25" t="str">
            <v>Regulated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C26" t="str">
            <v>0082</v>
          </cell>
          <cell r="D26" t="str">
            <v>CERC</v>
          </cell>
          <cell r="E26" t="str">
            <v>Regulated</v>
          </cell>
          <cell r="F26">
            <v>-23207</v>
          </cell>
          <cell r="H26">
            <v>-23207</v>
          </cell>
          <cell r="I26">
            <v>23207</v>
          </cell>
          <cell r="J26">
            <v>-23207</v>
          </cell>
          <cell r="K26">
            <v>23207</v>
          </cell>
          <cell r="L26">
            <v>0</v>
          </cell>
          <cell r="M26">
            <v>0</v>
          </cell>
        </row>
        <row r="27">
          <cell r="C27" t="str">
            <v>0086</v>
          </cell>
          <cell r="D27" t="str">
            <v>CERC</v>
          </cell>
          <cell r="E27">
            <v>0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0087</v>
          </cell>
          <cell r="D28" t="str">
            <v>CERC</v>
          </cell>
          <cell r="E28">
            <v>0</v>
          </cell>
          <cell r="F28">
            <v>25311</v>
          </cell>
          <cell r="H28">
            <v>25311</v>
          </cell>
          <cell r="I28">
            <v>-25311</v>
          </cell>
          <cell r="J28">
            <v>0</v>
          </cell>
          <cell r="K28">
            <v>-25311</v>
          </cell>
          <cell r="L28">
            <v>0</v>
          </cell>
          <cell r="M28">
            <v>25311</v>
          </cell>
        </row>
        <row r="29">
          <cell r="C29" t="str">
            <v>0109</v>
          </cell>
          <cell r="D29" t="str">
            <v>CERC</v>
          </cell>
          <cell r="E29">
            <v>0</v>
          </cell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C30" t="str">
            <v>0110</v>
          </cell>
          <cell r="D30" t="str">
            <v>CERC</v>
          </cell>
          <cell r="E30">
            <v>0</v>
          </cell>
          <cell r="F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C31" t="str">
            <v>0113</v>
          </cell>
          <cell r="D31" t="str">
            <v>CERC</v>
          </cell>
          <cell r="E31">
            <v>0</v>
          </cell>
          <cell r="F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C32" t="str">
            <v>0114</v>
          </cell>
          <cell r="D32" t="str">
            <v>CERC</v>
          </cell>
          <cell r="E32">
            <v>0</v>
          </cell>
          <cell r="F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0115</v>
          </cell>
          <cell r="D33" t="str">
            <v>CERC</v>
          </cell>
          <cell r="E33">
            <v>0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0116</v>
          </cell>
          <cell r="D34" t="str">
            <v>CERC</v>
          </cell>
          <cell r="E34">
            <v>0</v>
          </cell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0119</v>
          </cell>
          <cell r="D35" t="str">
            <v>CERC</v>
          </cell>
          <cell r="E35">
            <v>0</v>
          </cell>
          <cell r="F35">
            <v>4537</v>
          </cell>
          <cell r="H35">
            <v>4537</v>
          </cell>
          <cell r="I35">
            <v>-4537</v>
          </cell>
          <cell r="J35">
            <v>0</v>
          </cell>
          <cell r="K35">
            <v>-4537</v>
          </cell>
          <cell r="L35">
            <v>0</v>
          </cell>
          <cell r="M35">
            <v>4537</v>
          </cell>
        </row>
        <row r="36">
          <cell r="C36" t="str">
            <v>0122</v>
          </cell>
          <cell r="D36" t="str">
            <v>CERC</v>
          </cell>
          <cell r="E36">
            <v>0</v>
          </cell>
          <cell r="F36">
            <v>-26447</v>
          </cell>
          <cell r="H36">
            <v>-26447</v>
          </cell>
          <cell r="I36">
            <v>26447</v>
          </cell>
          <cell r="J36">
            <v>0</v>
          </cell>
          <cell r="K36">
            <v>26447</v>
          </cell>
          <cell r="L36">
            <v>0</v>
          </cell>
          <cell r="M36">
            <v>-26447</v>
          </cell>
        </row>
        <row r="37">
          <cell r="C37" t="str">
            <v>0123</v>
          </cell>
          <cell r="D37" t="str">
            <v>CERC</v>
          </cell>
          <cell r="E37">
            <v>0</v>
          </cell>
          <cell r="F37">
            <v>163125</v>
          </cell>
          <cell r="H37">
            <v>163125</v>
          </cell>
          <cell r="I37">
            <v>-163125</v>
          </cell>
          <cell r="J37">
            <v>0</v>
          </cell>
          <cell r="K37">
            <v>-163125</v>
          </cell>
          <cell r="L37">
            <v>0</v>
          </cell>
          <cell r="M37">
            <v>163125</v>
          </cell>
        </row>
        <row r="38">
          <cell r="C38" t="str">
            <v>0174</v>
          </cell>
          <cell r="D38" t="str">
            <v>CEHE</v>
          </cell>
          <cell r="E38">
            <v>0</v>
          </cell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0181</v>
          </cell>
          <cell r="D39" t="str">
            <v>CNP Other</v>
          </cell>
          <cell r="E39">
            <v>0</v>
          </cell>
          <cell r="F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0217</v>
          </cell>
          <cell r="D40" t="str">
            <v>CERC</v>
          </cell>
          <cell r="E40">
            <v>0</v>
          </cell>
          <cell r="F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0299</v>
          </cell>
          <cell r="D41" t="str">
            <v>CNP Other</v>
          </cell>
          <cell r="E41">
            <v>0</v>
          </cell>
          <cell r="F41">
            <v>15572710</v>
          </cell>
          <cell r="H41">
            <v>15572710</v>
          </cell>
          <cell r="I41">
            <v>-15572710</v>
          </cell>
          <cell r="J41">
            <v>0</v>
          </cell>
          <cell r="K41">
            <v>-15572710</v>
          </cell>
          <cell r="L41">
            <v>0</v>
          </cell>
          <cell r="M41">
            <v>15572710</v>
          </cell>
        </row>
        <row r="42">
          <cell r="C42" t="str">
            <v>0301</v>
          </cell>
          <cell r="D42" t="str">
            <v>CNP Other</v>
          </cell>
          <cell r="E42">
            <v>0</v>
          </cell>
          <cell r="F42">
            <v>878</v>
          </cell>
          <cell r="H42">
            <v>878</v>
          </cell>
          <cell r="I42">
            <v>-878</v>
          </cell>
          <cell r="J42">
            <v>0</v>
          </cell>
          <cell r="K42">
            <v>-878</v>
          </cell>
          <cell r="L42">
            <v>0</v>
          </cell>
          <cell r="M42">
            <v>878</v>
          </cell>
        </row>
        <row r="43">
          <cell r="C43" t="str">
            <v>0354</v>
          </cell>
          <cell r="D43" t="str">
            <v>CNP Other</v>
          </cell>
          <cell r="E43">
            <v>0</v>
          </cell>
          <cell r="F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C44" t="str">
            <v>0355</v>
          </cell>
          <cell r="D44" t="str">
            <v>CERC</v>
          </cell>
          <cell r="E44">
            <v>0</v>
          </cell>
          <cell r="F44">
            <v>8606</v>
          </cell>
          <cell r="H44">
            <v>8606</v>
          </cell>
          <cell r="I44">
            <v>-8606</v>
          </cell>
          <cell r="J44">
            <v>0</v>
          </cell>
          <cell r="K44">
            <v>-8606</v>
          </cell>
          <cell r="L44">
            <v>0</v>
          </cell>
          <cell r="M44">
            <v>8606</v>
          </cell>
        </row>
        <row r="45">
          <cell r="C45" t="str">
            <v>0375</v>
          </cell>
          <cell r="D45" t="str">
            <v>CERC</v>
          </cell>
          <cell r="E45">
            <v>0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0380</v>
          </cell>
          <cell r="D46" t="str">
            <v>CNP Other</v>
          </cell>
          <cell r="E46">
            <v>0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0390</v>
          </cell>
          <cell r="D47" t="str">
            <v>CNP Other</v>
          </cell>
          <cell r="E47">
            <v>0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0392</v>
          </cell>
          <cell r="D48" t="str">
            <v>CERC</v>
          </cell>
          <cell r="E48">
            <v>0</v>
          </cell>
          <cell r="F48">
            <v>1472</v>
          </cell>
          <cell r="H48">
            <v>1472</v>
          </cell>
          <cell r="I48">
            <v>-1472</v>
          </cell>
          <cell r="J48">
            <v>0</v>
          </cell>
          <cell r="K48">
            <v>-1472</v>
          </cell>
          <cell r="L48">
            <v>0</v>
          </cell>
          <cell r="M48">
            <v>1472</v>
          </cell>
        </row>
        <row r="49">
          <cell r="C49" t="str">
            <v>0401</v>
          </cell>
          <cell r="D49" t="str">
            <v>CEHE</v>
          </cell>
          <cell r="E49">
            <v>0</v>
          </cell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C50" t="str">
            <v>0414</v>
          </cell>
          <cell r="D50" t="str">
            <v>CERC</v>
          </cell>
          <cell r="E50">
            <v>0</v>
          </cell>
          <cell r="F50">
            <v>-1176454</v>
          </cell>
          <cell r="H50">
            <v>-1176454</v>
          </cell>
          <cell r="I50">
            <v>1176454</v>
          </cell>
          <cell r="J50">
            <v>0</v>
          </cell>
          <cell r="K50">
            <v>1176454</v>
          </cell>
          <cell r="L50">
            <v>0</v>
          </cell>
          <cell r="M50">
            <v>-1176454</v>
          </cell>
        </row>
        <row r="51">
          <cell r="C51" t="str">
            <v>0415</v>
          </cell>
          <cell r="D51" t="str">
            <v>CERC</v>
          </cell>
          <cell r="E51">
            <v>0</v>
          </cell>
          <cell r="F51">
            <v>9</v>
          </cell>
          <cell r="H51">
            <v>9</v>
          </cell>
          <cell r="I51">
            <v>-9</v>
          </cell>
          <cell r="J51">
            <v>0</v>
          </cell>
          <cell r="K51">
            <v>-9</v>
          </cell>
          <cell r="L51">
            <v>0</v>
          </cell>
          <cell r="M51">
            <v>9</v>
          </cell>
        </row>
        <row r="52">
          <cell r="C52" t="str">
            <v>0416</v>
          </cell>
          <cell r="D52" t="str">
            <v>CEHE</v>
          </cell>
          <cell r="E52">
            <v>0</v>
          </cell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0418</v>
          </cell>
          <cell r="D53" t="str">
            <v>CEHE</v>
          </cell>
          <cell r="E53">
            <v>0</v>
          </cell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0421</v>
          </cell>
          <cell r="D54" t="str">
            <v>CNP Other</v>
          </cell>
          <cell r="E54">
            <v>0</v>
          </cell>
          <cell r="F54">
            <v>-36620</v>
          </cell>
          <cell r="H54">
            <v>-36620</v>
          </cell>
          <cell r="I54">
            <v>36620</v>
          </cell>
          <cell r="J54">
            <v>0</v>
          </cell>
          <cell r="K54">
            <v>36620</v>
          </cell>
          <cell r="L54">
            <v>0</v>
          </cell>
          <cell r="M54">
            <v>-36620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>
            <v>0</v>
          </cell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E63">
            <v>0</v>
          </cell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0</v>
          </cell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6708855</v>
          </cell>
          <cell r="G65">
            <v>0</v>
          </cell>
          <cell r="H65">
            <v>6708855</v>
          </cell>
          <cell r="I65">
            <v>-6708855</v>
          </cell>
          <cell r="J65">
            <v>-205505</v>
          </cell>
          <cell r="K65">
            <v>-6708855</v>
          </cell>
          <cell r="L65">
            <v>0</v>
          </cell>
          <cell r="M65">
            <v>6914360</v>
          </cell>
        </row>
        <row r="66">
          <cell r="E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 t="str">
            <v>CERC</v>
          </cell>
          <cell r="E67">
            <v>0</v>
          </cell>
          <cell r="F67">
            <v>-8853412</v>
          </cell>
          <cell r="G67">
            <v>0</v>
          </cell>
          <cell r="H67">
            <v>-8853412</v>
          </cell>
          <cell r="I67">
            <v>8853412</v>
          </cell>
          <cell r="J67">
            <v>-230804</v>
          </cell>
          <cell r="K67">
            <v>8853412</v>
          </cell>
          <cell r="L67">
            <v>0</v>
          </cell>
          <cell r="M67">
            <v>-8622608</v>
          </cell>
        </row>
        <row r="68">
          <cell r="D68" t="str">
            <v>CEHE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D69" t="str">
            <v>CNP Other</v>
          </cell>
          <cell r="E69">
            <v>0</v>
          </cell>
          <cell r="F69">
            <v>15562267</v>
          </cell>
          <cell r="G69">
            <v>0</v>
          </cell>
          <cell r="H69">
            <v>15562267</v>
          </cell>
          <cell r="I69">
            <v>-15562267</v>
          </cell>
          <cell r="J69">
            <v>25299</v>
          </cell>
          <cell r="K69">
            <v>-15562267</v>
          </cell>
          <cell r="L69">
            <v>0</v>
          </cell>
          <cell r="M69">
            <v>15536968</v>
          </cell>
        </row>
        <row r="70">
          <cell r="D70" t="str">
            <v>CNP</v>
          </cell>
          <cell r="E70">
            <v>0</v>
          </cell>
          <cell r="F70">
            <v>6708855</v>
          </cell>
          <cell r="G70">
            <v>0</v>
          </cell>
          <cell r="H70">
            <v>6708855</v>
          </cell>
          <cell r="I70">
            <v>-6708855</v>
          </cell>
          <cell r="J70">
            <v>-205505</v>
          </cell>
          <cell r="K70">
            <v>-6708855</v>
          </cell>
          <cell r="L70">
            <v>0</v>
          </cell>
          <cell r="M70">
            <v>6914360</v>
          </cell>
        </row>
      </sheetData>
      <sheetData sheetId="28">
        <row r="7">
          <cell r="E7">
            <v>-0.01</v>
          </cell>
        </row>
      </sheetData>
      <sheetData sheetId="29"/>
      <sheetData sheetId="3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1"/>
      <sheetName val="sapactivexlhiddensheet"/>
    </sheetNames>
    <sheetDataSet>
      <sheetData sheetId="0"/>
      <sheetData sheetId="1">
        <row r="39">
          <cell r="A39" t="str">
            <v>X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 Data"/>
      <sheetName val="Summary by Matl Code"/>
      <sheetName val="Summary"/>
    </sheetNames>
    <sheetDataSet>
      <sheetData sheetId="0">
        <row r="2">
          <cell r="C2" t="str">
            <v>01/2004</v>
          </cell>
        </row>
        <row r="3">
          <cell r="C3" t="str">
            <v>01/2004</v>
          </cell>
        </row>
        <row r="4">
          <cell r="C4" t="str">
            <v>01/2004</v>
          </cell>
        </row>
        <row r="5">
          <cell r="C5" t="str">
            <v>01/2004</v>
          </cell>
        </row>
        <row r="6">
          <cell r="C6" t="str">
            <v>01/2004</v>
          </cell>
        </row>
        <row r="7">
          <cell r="C7" t="str">
            <v>01/2004</v>
          </cell>
        </row>
        <row r="8">
          <cell r="C8" t="str">
            <v>01/2004</v>
          </cell>
        </row>
        <row r="9">
          <cell r="C9" t="str">
            <v>01/2004</v>
          </cell>
        </row>
        <row r="10">
          <cell r="C10" t="str">
            <v>01/2004</v>
          </cell>
        </row>
        <row r="11">
          <cell r="C11" t="str">
            <v>01/2004</v>
          </cell>
        </row>
        <row r="12">
          <cell r="C12" t="str">
            <v>01/2004</v>
          </cell>
        </row>
        <row r="13">
          <cell r="C13" t="str">
            <v>01/2004</v>
          </cell>
        </row>
        <row r="14">
          <cell r="C14" t="str">
            <v>01/2004</v>
          </cell>
        </row>
        <row r="15">
          <cell r="C15" t="str">
            <v>01/2004</v>
          </cell>
        </row>
        <row r="16">
          <cell r="C16" t="str">
            <v>01/2004</v>
          </cell>
        </row>
        <row r="17">
          <cell r="C17" t="str">
            <v>01/2004</v>
          </cell>
        </row>
        <row r="18">
          <cell r="C18" t="str">
            <v>01/2004</v>
          </cell>
        </row>
        <row r="19">
          <cell r="C19" t="str">
            <v>01/2004</v>
          </cell>
        </row>
        <row r="20">
          <cell r="C20" t="str">
            <v>01/2004</v>
          </cell>
        </row>
        <row r="21">
          <cell r="C21" t="str">
            <v>01/2004</v>
          </cell>
        </row>
        <row r="22">
          <cell r="C22" t="str">
            <v>01/2004</v>
          </cell>
        </row>
        <row r="23">
          <cell r="C23" t="str">
            <v>01/2004</v>
          </cell>
        </row>
        <row r="24">
          <cell r="C24" t="str">
            <v>01/2004</v>
          </cell>
        </row>
        <row r="25">
          <cell r="C25" t="str">
            <v>01/2004</v>
          </cell>
        </row>
        <row r="26">
          <cell r="C26" t="str">
            <v>01/2004</v>
          </cell>
        </row>
        <row r="27">
          <cell r="C27" t="str">
            <v>01/2004</v>
          </cell>
        </row>
        <row r="28">
          <cell r="C28" t="str">
            <v>01/2004</v>
          </cell>
        </row>
        <row r="29">
          <cell r="C29" t="str">
            <v>01/2004</v>
          </cell>
        </row>
        <row r="30">
          <cell r="C30" t="str">
            <v>01/2004</v>
          </cell>
        </row>
        <row r="31">
          <cell r="C31" t="str">
            <v>01/2004</v>
          </cell>
        </row>
        <row r="32">
          <cell r="C32" t="str">
            <v>01/2004</v>
          </cell>
        </row>
        <row r="33">
          <cell r="C33" t="str">
            <v>01/2004</v>
          </cell>
        </row>
        <row r="34">
          <cell r="C34" t="str">
            <v>01/2004</v>
          </cell>
        </row>
        <row r="35">
          <cell r="C35" t="str">
            <v>01/2004</v>
          </cell>
        </row>
        <row r="36">
          <cell r="C36" t="str">
            <v>01/2004</v>
          </cell>
        </row>
        <row r="37">
          <cell r="C37" t="str">
            <v>01/2004</v>
          </cell>
        </row>
        <row r="38">
          <cell r="C38" t="str">
            <v>01/2004</v>
          </cell>
        </row>
        <row r="39">
          <cell r="C39" t="str">
            <v>01/2004</v>
          </cell>
        </row>
        <row r="40">
          <cell r="C40" t="str">
            <v>01/2004</v>
          </cell>
        </row>
        <row r="41">
          <cell r="C41" t="str">
            <v>01/2004</v>
          </cell>
        </row>
        <row r="42">
          <cell r="C42" t="str">
            <v>01/2004</v>
          </cell>
        </row>
        <row r="43">
          <cell r="C43" t="str">
            <v>01/2004</v>
          </cell>
        </row>
        <row r="44">
          <cell r="C44" t="str">
            <v>01/2004</v>
          </cell>
        </row>
        <row r="45">
          <cell r="C45" t="str">
            <v>01/2004</v>
          </cell>
        </row>
        <row r="46">
          <cell r="C46" t="str">
            <v>01/2004</v>
          </cell>
        </row>
        <row r="47">
          <cell r="C47" t="str">
            <v>01/2004</v>
          </cell>
        </row>
        <row r="48">
          <cell r="C48" t="str">
            <v>01/2004</v>
          </cell>
        </row>
        <row r="49">
          <cell r="C49" t="str">
            <v>01/2004</v>
          </cell>
        </row>
        <row r="50">
          <cell r="C50" t="str">
            <v>01/2004</v>
          </cell>
        </row>
        <row r="51">
          <cell r="C51" t="str">
            <v>01/2004</v>
          </cell>
        </row>
        <row r="52">
          <cell r="C52" t="str">
            <v>01/2004</v>
          </cell>
        </row>
        <row r="53">
          <cell r="C53" t="str">
            <v>01/2004</v>
          </cell>
        </row>
        <row r="54">
          <cell r="C54" t="str">
            <v>01/2004</v>
          </cell>
        </row>
        <row r="55">
          <cell r="C55" t="str">
            <v>01/2004</v>
          </cell>
        </row>
        <row r="56">
          <cell r="C56" t="str">
            <v>01/2004</v>
          </cell>
        </row>
        <row r="57">
          <cell r="C57" t="str">
            <v>01/2004</v>
          </cell>
        </row>
        <row r="58">
          <cell r="C58" t="str">
            <v>01/2004</v>
          </cell>
        </row>
        <row r="59">
          <cell r="C59" t="str">
            <v>01/2004</v>
          </cell>
        </row>
        <row r="60">
          <cell r="C60" t="str">
            <v>01/2004</v>
          </cell>
        </row>
        <row r="61">
          <cell r="C61" t="str">
            <v>01/2004</v>
          </cell>
        </row>
        <row r="62">
          <cell r="C62" t="str">
            <v>01/2004</v>
          </cell>
        </row>
        <row r="63">
          <cell r="C63" t="str">
            <v>01/2004</v>
          </cell>
        </row>
        <row r="64">
          <cell r="C64" t="str">
            <v>01/2004</v>
          </cell>
        </row>
        <row r="65">
          <cell r="C65" t="str">
            <v>01/2004</v>
          </cell>
        </row>
        <row r="66">
          <cell r="C66" t="str">
            <v>01/2004</v>
          </cell>
        </row>
        <row r="67">
          <cell r="C67" t="str">
            <v>01/2004</v>
          </cell>
        </row>
        <row r="68">
          <cell r="C68" t="str">
            <v>01/2004</v>
          </cell>
        </row>
        <row r="69">
          <cell r="C69" t="str">
            <v>01/2004</v>
          </cell>
        </row>
        <row r="70">
          <cell r="C70" t="str">
            <v>01/2004</v>
          </cell>
        </row>
        <row r="71">
          <cell r="C71" t="str">
            <v>01/2004</v>
          </cell>
        </row>
        <row r="72">
          <cell r="C72" t="str">
            <v>01/2004</v>
          </cell>
        </row>
        <row r="73">
          <cell r="C73" t="str">
            <v>01/2004</v>
          </cell>
        </row>
        <row r="74">
          <cell r="C74" t="str">
            <v>01/2004</v>
          </cell>
        </row>
        <row r="75">
          <cell r="C75" t="str">
            <v>01/2004</v>
          </cell>
        </row>
        <row r="76">
          <cell r="C76" t="str">
            <v>01/2004</v>
          </cell>
        </row>
        <row r="77">
          <cell r="C77" t="str">
            <v>01/2004</v>
          </cell>
        </row>
        <row r="78">
          <cell r="C78" t="str">
            <v>01/2004</v>
          </cell>
        </row>
        <row r="79">
          <cell r="C79" t="str">
            <v>01/2004</v>
          </cell>
        </row>
        <row r="80">
          <cell r="C80" t="str">
            <v>01/2004</v>
          </cell>
        </row>
        <row r="81">
          <cell r="C81" t="str">
            <v>01/2004</v>
          </cell>
        </row>
        <row r="82">
          <cell r="C82" t="str">
            <v>01/2004</v>
          </cell>
        </row>
        <row r="83">
          <cell r="C83" t="str">
            <v>01/2004</v>
          </cell>
        </row>
        <row r="84">
          <cell r="C84" t="str">
            <v>01/2004</v>
          </cell>
        </row>
        <row r="85">
          <cell r="C85" t="str">
            <v>01/2004</v>
          </cell>
        </row>
        <row r="86">
          <cell r="C86" t="str">
            <v>01/2004</v>
          </cell>
        </row>
        <row r="87">
          <cell r="C87" t="str">
            <v>01/2004</v>
          </cell>
        </row>
        <row r="88">
          <cell r="C88" t="str">
            <v>01/2004</v>
          </cell>
        </row>
        <row r="89">
          <cell r="C89" t="str">
            <v>01/2004</v>
          </cell>
        </row>
        <row r="90">
          <cell r="C90" t="str">
            <v>01/2004</v>
          </cell>
        </row>
        <row r="91">
          <cell r="C91" t="str">
            <v>01/2004</v>
          </cell>
        </row>
        <row r="92">
          <cell r="C92" t="str">
            <v>01/2004</v>
          </cell>
        </row>
        <row r="93">
          <cell r="C93" t="str">
            <v>01/2004</v>
          </cell>
        </row>
        <row r="94">
          <cell r="C94" t="str">
            <v>01/2004</v>
          </cell>
        </row>
        <row r="95">
          <cell r="C95" t="str">
            <v>01/2004</v>
          </cell>
        </row>
        <row r="96">
          <cell r="C96" t="str">
            <v>01/2004</v>
          </cell>
        </row>
        <row r="97">
          <cell r="C97" t="str">
            <v>01/2004</v>
          </cell>
        </row>
        <row r="98">
          <cell r="C98" t="str">
            <v>01/2004</v>
          </cell>
        </row>
        <row r="99">
          <cell r="C99" t="str">
            <v>01/2004</v>
          </cell>
        </row>
        <row r="100">
          <cell r="C100" t="str">
            <v>01/2004</v>
          </cell>
        </row>
        <row r="101">
          <cell r="C101" t="str">
            <v>01/2004</v>
          </cell>
        </row>
        <row r="102">
          <cell r="C102" t="str">
            <v>01/2004</v>
          </cell>
        </row>
        <row r="103">
          <cell r="C103" t="str">
            <v>01/2004</v>
          </cell>
        </row>
        <row r="104">
          <cell r="C104" t="str">
            <v>01/2004</v>
          </cell>
        </row>
        <row r="105">
          <cell r="C105" t="str">
            <v>01/2004</v>
          </cell>
        </row>
        <row r="106">
          <cell r="C106" t="str">
            <v>01/2004</v>
          </cell>
        </row>
        <row r="107">
          <cell r="C107" t="str">
            <v>01/2004</v>
          </cell>
        </row>
        <row r="108">
          <cell r="C108" t="str">
            <v>01/2004</v>
          </cell>
        </row>
        <row r="109">
          <cell r="C109" t="str">
            <v>01/2004</v>
          </cell>
        </row>
        <row r="110">
          <cell r="C110" t="str">
            <v>01/2004</v>
          </cell>
        </row>
        <row r="111">
          <cell r="C111" t="str">
            <v>01/2004</v>
          </cell>
        </row>
        <row r="112">
          <cell r="C112" t="str">
            <v>01/2004</v>
          </cell>
        </row>
        <row r="113">
          <cell r="C113" t="str">
            <v>01/2004</v>
          </cell>
        </row>
        <row r="114">
          <cell r="C114" t="str">
            <v>02/2004</v>
          </cell>
        </row>
        <row r="115">
          <cell r="C115" t="str">
            <v>02/2004</v>
          </cell>
        </row>
        <row r="116">
          <cell r="C116" t="str">
            <v>02/2004</v>
          </cell>
        </row>
        <row r="117">
          <cell r="C117" t="str">
            <v>02/2004</v>
          </cell>
        </row>
        <row r="118">
          <cell r="C118" t="str">
            <v>02/2004</v>
          </cell>
        </row>
        <row r="119">
          <cell r="C119" t="str">
            <v>02/2004</v>
          </cell>
        </row>
        <row r="120">
          <cell r="C120" t="str">
            <v>02/2004</v>
          </cell>
        </row>
        <row r="121">
          <cell r="C121" t="str">
            <v>02/2004</v>
          </cell>
        </row>
        <row r="122">
          <cell r="C122" t="str">
            <v>02/2004</v>
          </cell>
        </row>
        <row r="123">
          <cell r="C123" t="str">
            <v>02/2004</v>
          </cell>
        </row>
        <row r="124">
          <cell r="C124" t="str">
            <v>02/2004</v>
          </cell>
        </row>
        <row r="125">
          <cell r="C125" t="str">
            <v>02/2004</v>
          </cell>
        </row>
        <row r="126">
          <cell r="C126" t="str">
            <v>02/2004</v>
          </cell>
        </row>
        <row r="127">
          <cell r="C127" t="str">
            <v>02/2004</v>
          </cell>
        </row>
        <row r="128">
          <cell r="C128" t="str">
            <v>02/2004</v>
          </cell>
        </row>
        <row r="129">
          <cell r="C129" t="str">
            <v>02/2004</v>
          </cell>
        </row>
        <row r="130">
          <cell r="C130" t="str">
            <v>02/2004</v>
          </cell>
        </row>
        <row r="131">
          <cell r="C131" t="str">
            <v>02/2004</v>
          </cell>
        </row>
        <row r="132">
          <cell r="C132" t="str">
            <v>02/2004</v>
          </cell>
        </row>
        <row r="133">
          <cell r="C133" t="str">
            <v>02/2004</v>
          </cell>
        </row>
        <row r="134">
          <cell r="C134" t="str">
            <v>02/2004</v>
          </cell>
        </row>
        <row r="135">
          <cell r="C135" t="str">
            <v>02/2004</v>
          </cell>
        </row>
        <row r="136">
          <cell r="C136" t="str">
            <v>02/2004</v>
          </cell>
        </row>
        <row r="137">
          <cell r="C137" t="str">
            <v>02/2004</v>
          </cell>
        </row>
        <row r="138">
          <cell r="C138" t="str">
            <v>02/2004</v>
          </cell>
        </row>
        <row r="139">
          <cell r="C139" t="str">
            <v>02/2004</v>
          </cell>
        </row>
        <row r="140">
          <cell r="C140" t="str">
            <v>02/2004</v>
          </cell>
        </row>
        <row r="141">
          <cell r="C141" t="str">
            <v>02/2004</v>
          </cell>
        </row>
        <row r="142">
          <cell r="C142" t="str">
            <v>02/2004</v>
          </cell>
        </row>
        <row r="143">
          <cell r="C143" t="str">
            <v>02/2004</v>
          </cell>
        </row>
        <row r="144">
          <cell r="C144" t="str">
            <v>02/2004</v>
          </cell>
        </row>
        <row r="145">
          <cell r="C145" t="str">
            <v>02/2004</v>
          </cell>
        </row>
        <row r="146">
          <cell r="C146" t="str">
            <v>02/2004</v>
          </cell>
        </row>
        <row r="147">
          <cell r="C147" t="str">
            <v>02/2004</v>
          </cell>
        </row>
        <row r="148">
          <cell r="C148" t="str">
            <v>02/2004</v>
          </cell>
        </row>
        <row r="149">
          <cell r="C149" t="str">
            <v>02/2004</v>
          </cell>
        </row>
        <row r="150">
          <cell r="C150" t="str">
            <v>02/2004</v>
          </cell>
        </row>
        <row r="151">
          <cell r="C151" t="str">
            <v>02/2004</v>
          </cell>
        </row>
        <row r="152">
          <cell r="C152" t="str">
            <v>02/2004</v>
          </cell>
        </row>
        <row r="153">
          <cell r="C153" t="str">
            <v>02/2004</v>
          </cell>
        </row>
        <row r="154">
          <cell r="C154" t="str">
            <v>02/2004</v>
          </cell>
        </row>
        <row r="155">
          <cell r="C155" t="str">
            <v>02/2004</v>
          </cell>
        </row>
        <row r="156">
          <cell r="C156" t="str">
            <v>02/2004</v>
          </cell>
        </row>
        <row r="157">
          <cell r="C157" t="str">
            <v>02/2004</v>
          </cell>
        </row>
        <row r="158">
          <cell r="C158" t="str">
            <v>02/2004</v>
          </cell>
        </row>
        <row r="159">
          <cell r="C159" t="str">
            <v>02/2004</v>
          </cell>
        </row>
        <row r="160">
          <cell r="C160" t="str">
            <v>02/2004</v>
          </cell>
        </row>
        <row r="161">
          <cell r="C161" t="str">
            <v>02/2004</v>
          </cell>
        </row>
        <row r="162">
          <cell r="C162" t="str">
            <v>02/2004</v>
          </cell>
        </row>
        <row r="163">
          <cell r="C163" t="str">
            <v>02/2004</v>
          </cell>
        </row>
        <row r="164">
          <cell r="C164" t="str">
            <v>02/2004</v>
          </cell>
        </row>
        <row r="165">
          <cell r="C165" t="str">
            <v>02/2004</v>
          </cell>
        </row>
        <row r="166">
          <cell r="C166" t="str">
            <v>02/2004</v>
          </cell>
        </row>
        <row r="167">
          <cell r="C167" t="str">
            <v>02/2004</v>
          </cell>
        </row>
        <row r="168">
          <cell r="C168" t="str">
            <v>02/2004</v>
          </cell>
        </row>
        <row r="169">
          <cell r="C169" t="str">
            <v>02/2004</v>
          </cell>
        </row>
        <row r="170">
          <cell r="C170" t="str">
            <v>02/2004</v>
          </cell>
        </row>
        <row r="171">
          <cell r="C171" t="str">
            <v>02/2004</v>
          </cell>
        </row>
        <row r="172">
          <cell r="C172" t="str">
            <v>02/2004</v>
          </cell>
        </row>
        <row r="173">
          <cell r="C173" t="str">
            <v>02/2004</v>
          </cell>
        </row>
        <row r="174">
          <cell r="C174" t="str">
            <v>02/2004</v>
          </cell>
        </row>
        <row r="175">
          <cell r="C175" t="str">
            <v>02/2004</v>
          </cell>
        </row>
        <row r="176">
          <cell r="C176" t="str">
            <v>02/2004</v>
          </cell>
        </row>
        <row r="177">
          <cell r="C177" t="str">
            <v>02/2004</v>
          </cell>
        </row>
        <row r="178">
          <cell r="C178" t="str">
            <v>02/2004</v>
          </cell>
        </row>
        <row r="179">
          <cell r="C179" t="str">
            <v>02/2004</v>
          </cell>
        </row>
        <row r="180">
          <cell r="C180" t="str">
            <v>02/2004</v>
          </cell>
        </row>
        <row r="181">
          <cell r="C181" t="str">
            <v>02/2004</v>
          </cell>
        </row>
        <row r="182">
          <cell r="C182" t="str">
            <v>02/2004</v>
          </cell>
        </row>
        <row r="183">
          <cell r="C183" t="str">
            <v>02/2004</v>
          </cell>
        </row>
        <row r="184">
          <cell r="C184" t="str">
            <v>03/2004</v>
          </cell>
        </row>
        <row r="185">
          <cell r="C185" t="str">
            <v>03/2004</v>
          </cell>
        </row>
        <row r="186">
          <cell r="C186" t="str">
            <v>03/2004</v>
          </cell>
        </row>
        <row r="187">
          <cell r="C187" t="str">
            <v>03/2004</v>
          </cell>
        </row>
        <row r="188">
          <cell r="C188" t="str">
            <v>03/2004</v>
          </cell>
        </row>
        <row r="189">
          <cell r="C189" t="str">
            <v>03/2004</v>
          </cell>
        </row>
        <row r="190">
          <cell r="C190" t="str">
            <v>03/2004</v>
          </cell>
        </row>
        <row r="191">
          <cell r="C191" t="str">
            <v>03/2004</v>
          </cell>
        </row>
        <row r="192">
          <cell r="C192" t="str">
            <v>03/2004</v>
          </cell>
        </row>
        <row r="193">
          <cell r="C193" t="str">
            <v>03/2004</v>
          </cell>
        </row>
        <row r="194">
          <cell r="C194" t="str">
            <v>03/2004</v>
          </cell>
        </row>
        <row r="195">
          <cell r="C195" t="str">
            <v>03/2004</v>
          </cell>
        </row>
        <row r="196">
          <cell r="C196" t="str">
            <v>03/2004</v>
          </cell>
        </row>
        <row r="197">
          <cell r="C197" t="str">
            <v>03/2004</v>
          </cell>
        </row>
        <row r="198">
          <cell r="C198" t="str">
            <v>03/2004</v>
          </cell>
        </row>
        <row r="199">
          <cell r="C199" t="str">
            <v>03/2004</v>
          </cell>
        </row>
        <row r="200">
          <cell r="C200" t="str">
            <v>03/2004</v>
          </cell>
        </row>
        <row r="201">
          <cell r="C201" t="str">
            <v>03/2004</v>
          </cell>
        </row>
        <row r="202">
          <cell r="C202" t="str">
            <v>03/2004</v>
          </cell>
        </row>
        <row r="203">
          <cell r="C203" t="str">
            <v>03/2004</v>
          </cell>
        </row>
        <row r="204">
          <cell r="C204" t="str">
            <v>03/2004</v>
          </cell>
        </row>
        <row r="205">
          <cell r="C205" t="str">
            <v>03/2004</v>
          </cell>
        </row>
        <row r="206">
          <cell r="C206" t="str">
            <v>03/2004</v>
          </cell>
        </row>
        <row r="207">
          <cell r="C207" t="str">
            <v>03/2004</v>
          </cell>
        </row>
        <row r="208">
          <cell r="C208" t="str">
            <v>03/2004</v>
          </cell>
        </row>
        <row r="209">
          <cell r="C209" t="str">
            <v>03/2004</v>
          </cell>
        </row>
        <row r="210">
          <cell r="C210" t="str">
            <v>03/2004</v>
          </cell>
        </row>
        <row r="211">
          <cell r="C211" t="str">
            <v>03/2004</v>
          </cell>
        </row>
        <row r="212">
          <cell r="C212" t="str">
            <v>03/2004</v>
          </cell>
        </row>
        <row r="213">
          <cell r="C213" t="str">
            <v>03/2004</v>
          </cell>
        </row>
        <row r="214">
          <cell r="C214" t="str">
            <v>03/2004</v>
          </cell>
        </row>
        <row r="215">
          <cell r="C215" t="str">
            <v>03/2004</v>
          </cell>
        </row>
        <row r="216">
          <cell r="C216" t="str">
            <v>03/2004</v>
          </cell>
        </row>
        <row r="217">
          <cell r="C217" t="str">
            <v>03/2004</v>
          </cell>
        </row>
        <row r="218">
          <cell r="C218" t="str">
            <v>03/2004</v>
          </cell>
        </row>
        <row r="219">
          <cell r="C219" t="str">
            <v>03/2004</v>
          </cell>
        </row>
        <row r="220">
          <cell r="C220" t="str">
            <v>03/2004</v>
          </cell>
        </row>
        <row r="221">
          <cell r="C221" t="str">
            <v>03/2004</v>
          </cell>
        </row>
        <row r="222">
          <cell r="C222" t="str">
            <v>03/2004</v>
          </cell>
        </row>
        <row r="223">
          <cell r="C223" t="str">
            <v>03/2004</v>
          </cell>
        </row>
        <row r="224">
          <cell r="C224" t="str">
            <v>03/2004</v>
          </cell>
        </row>
        <row r="225">
          <cell r="C225" t="str">
            <v>03/2004</v>
          </cell>
        </row>
        <row r="226">
          <cell r="C226" t="str">
            <v>03/2004</v>
          </cell>
        </row>
        <row r="227">
          <cell r="C227" t="str">
            <v>03/2004</v>
          </cell>
        </row>
        <row r="228">
          <cell r="C228" t="str">
            <v>03/2004</v>
          </cell>
        </row>
        <row r="229">
          <cell r="C229" t="str">
            <v>03/2004</v>
          </cell>
        </row>
        <row r="230">
          <cell r="C230" t="str">
            <v>03/2004</v>
          </cell>
        </row>
        <row r="231">
          <cell r="C231" t="str">
            <v>03/2004</v>
          </cell>
        </row>
        <row r="232">
          <cell r="C232" t="str">
            <v>03/2004</v>
          </cell>
        </row>
        <row r="233">
          <cell r="C233" t="str">
            <v>03/2004</v>
          </cell>
        </row>
        <row r="234">
          <cell r="C234" t="str">
            <v>03/2004</v>
          </cell>
        </row>
        <row r="235">
          <cell r="C235" t="str">
            <v>03/2004</v>
          </cell>
        </row>
        <row r="236">
          <cell r="C236" t="str">
            <v>03/2004</v>
          </cell>
        </row>
        <row r="237">
          <cell r="C237" t="str">
            <v>03/2004</v>
          </cell>
        </row>
        <row r="238">
          <cell r="C238" t="str">
            <v>03/2004</v>
          </cell>
        </row>
        <row r="239">
          <cell r="C239" t="str">
            <v>03/2004</v>
          </cell>
        </row>
        <row r="240">
          <cell r="C240" t="str">
            <v>03/2004</v>
          </cell>
        </row>
        <row r="241">
          <cell r="C241" t="str">
            <v>03/2004</v>
          </cell>
        </row>
        <row r="242">
          <cell r="C242" t="str">
            <v>03/2004</v>
          </cell>
        </row>
        <row r="243">
          <cell r="C243" t="str">
            <v>03/2004</v>
          </cell>
        </row>
        <row r="244">
          <cell r="C244" t="str">
            <v>03/2004</v>
          </cell>
        </row>
        <row r="245">
          <cell r="C245" t="str">
            <v>03/2004</v>
          </cell>
        </row>
        <row r="246">
          <cell r="C246" t="str">
            <v>03/2004</v>
          </cell>
        </row>
        <row r="247">
          <cell r="C247" t="str">
            <v>03/2004</v>
          </cell>
        </row>
        <row r="248">
          <cell r="C248" t="str">
            <v>03/2004</v>
          </cell>
        </row>
        <row r="249">
          <cell r="C249" t="str">
            <v>03/2004</v>
          </cell>
        </row>
        <row r="250">
          <cell r="C250" t="str">
            <v>03/2004</v>
          </cell>
        </row>
        <row r="251">
          <cell r="C251" t="str">
            <v>03/2004</v>
          </cell>
        </row>
        <row r="252">
          <cell r="C252" t="str">
            <v>03/2004</v>
          </cell>
        </row>
        <row r="253">
          <cell r="C253" t="str">
            <v>03/2004</v>
          </cell>
        </row>
        <row r="254">
          <cell r="C254" t="str">
            <v>03/2004</v>
          </cell>
        </row>
        <row r="255">
          <cell r="C255" t="str">
            <v>03/2004</v>
          </cell>
        </row>
        <row r="256">
          <cell r="C256" t="str">
            <v>03/2004</v>
          </cell>
        </row>
        <row r="257">
          <cell r="C257" t="str">
            <v>03/2004</v>
          </cell>
        </row>
        <row r="258">
          <cell r="C258" t="str">
            <v>03/2004</v>
          </cell>
        </row>
        <row r="259">
          <cell r="C259" t="str">
            <v>03/2004</v>
          </cell>
        </row>
        <row r="260">
          <cell r="C260" t="str">
            <v>03/2004</v>
          </cell>
        </row>
        <row r="261">
          <cell r="C261" t="str">
            <v>03/2004</v>
          </cell>
        </row>
        <row r="262">
          <cell r="C262" t="str">
            <v>03/2004</v>
          </cell>
        </row>
        <row r="263">
          <cell r="C263" t="str">
            <v>03/2004</v>
          </cell>
        </row>
        <row r="264">
          <cell r="C264" t="str">
            <v>03/2004</v>
          </cell>
        </row>
        <row r="265">
          <cell r="C265" t="str">
            <v>03/2004</v>
          </cell>
        </row>
        <row r="266">
          <cell r="C266" t="str">
            <v>03/2004</v>
          </cell>
        </row>
        <row r="267">
          <cell r="C267" t="str">
            <v>03/2004</v>
          </cell>
        </row>
        <row r="268">
          <cell r="C268" t="str">
            <v>03/2004</v>
          </cell>
        </row>
        <row r="269">
          <cell r="C269" t="str">
            <v>03/2004</v>
          </cell>
        </row>
        <row r="270">
          <cell r="C270" t="str">
            <v>03/2004</v>
          </cell>
        </row>
        <row r="271">
          <cell r="C271" t="str">
            <v>03/2004</v>
          </cell>
        </row>
        <row r="272">
          <cell r="C272" t="str">
            <v>03/2004</v>
          </cell>
        </row>
        <row r="273">
          <cell r="C273" t="str">
            <v>03/2004</v>
          </cell>
        </row>
        <row r="274">
          <cell r="C274" t="str">
            <v>03/2004</v>
          </cell>
        </row>
        <row r="275">
          <cell r="C275" t="str">
            <v>03/2004</v>
          </cell>
        </row>
        <row r="276">
          <cell r="C276" t="str">
            <v>03/2004</v>
          </cell>
        </row>
        <row r="277">
          <cell r="C277" t="str">
            <v>03/2004</v>
          </cell>
        </row>
        <row r="278">
          <cell r="C278" t="str">
            <v>03/2004</v>
          </cell>
        </row>
        <row r="279">
          <cell r="C279" t="str">
            <v>03/2004</v>
          </cell>
        </row>
        <row r="280">
          <cell r="C280" t="str">
            <v>03/2004</v>
          </cell>
        </row>
        <row r="281">
          <cell r="C281" t="str">
            <v>03/2004</v>
          </cell>
        </row>
        <row r="282">
          <cell r="C282" t="str">
            <v>03/2004</v>
          </cell>
        </row>
        <row r="283">
          <cell r="C283" t="str">
            <v>03/2004</v>
          </cell>
        </row>
        <row r="284">
          <cell r="C284" t="str">
            <v>03/2004</v>
          </cell>
        </row>
        <row r="285">
          <cell r="C285" t="str">
            <v>03/2004</v>
          </cell>
        </row>
        <row r="286">
          <cell r="C286" t="str">
            <v>03/2004</v>
          </cell>
        </row>
        <row r="287">
          <cell r="C287" t="str">
            <v>03/2004</v>
          </cell>
        </row>
        <row r="288">
          <cell r="C288" t="str">
            <v>03/2004</v>
          </cell>
        </row>
        <row r="289">
          <cell r="C289" t="str">
            <v>03/2004</v>
          </cell>
        </row>
        <row r="290">
          <cell r="C290" t="str">
            <v>03/2004</v>
          </cell>
        </row>
        <row r="291">
          <cell r="C291" t="str">
            <v>03/2004</v>
          </cell>
        </row>
        <row r="292">
          <cell r="C292" t="str">
            <v>03/2004</v>
          </cell>
        </row>
        <row r="293">
          <cell r="C293" t="str">
            <v>03/2004</v>
          </cell>
        </row>
        <row r="294">
          <cell r="C294" t="str">
            <v>03/2004</v>
          </cell>
        </row>
        <row r="295">
          <cell r="C295" t="str">
            <v>03/2004</v>
          </cell>
        </row>
        <row r="296">
          <cell r="C296" t="str">
            <v>03/2004</v>
          </cell>
        </row>
        <row r="297">
          <cell r="C297" t="str">
            <v>03/2004</v>
          </cell>
        </row>
        <row r="298">
          <cell r="C298" t="str">
            <v>03/2004</v>
          </cell>
        </row>
        <row r="299">
          <cell r="C299" t="str">
            <v>03/2004</v>
          </cell>
        </row>
        <row r="300">
          <cell r="C300" t="str">
            <v>03/2004</v>
          </cell>
        </row>
        <row r="301">
          <cell r="C301" t="str">
            <v>03/2004</v>
          </cell>
        </row>
        <row r="302">
          <cell r="C302" t="str">
            <v>03/2004</v>
          </cell>
        </row>
        <row r="303">
          <cell r="C303" t="str">
            <v>03/2004</v>
          </cell>
        </row>
        <row r="304">
          <cell r="C304" t="str">
            <v>03/2004</v>
          </cell>
        </row>
        <row r="305">
          <cell r="C305" t="str">
            <v>03/2004</v>
          </cell>
        </row>
        <row r="306">
          <cell r="C306" t="str">
            <v>04/2004</v>
          </cell>
        </row>
        <row r="307">
          <cell r="C307" t="str">
            <v>04/2004</v>
          </cell>
        </row>
        <row r="308">
          <cell r="C308" t="str">
            <v>04/2004</v>
          </cell>
        </row>
        <row r="309">
          <cell r="C309" t="str">
            <v>04/2004</v>
          </cell>
        </row>
        <row r="310">
          <cell r="C310" t="str">
            <v>04/2004</v>
          </cell>
        </row>
        <row r="311">
          <cell r="C311" t="str">
            <v>04/2004</v>
          </cell>
        </row>
        <row r="312">
          <cell r="C312" t="str">
            <v>04/2004</v>
          </cell>
        </row>
        <row r="313">
          <cell r="C313" t="str">
            <v>04/2004</v>
          </cell>
        </row>
        <row r="314">
          <cell r="C314" t="str">
            <v>04/2004</v>
          </cell>
        </row>
        <row r="315">
          <cell r="C315" t="str">
            <v>04/2004</v>
          </cell>
        </row>
        <row r="316">
          <cell r="C316" t="str">
            <v>04/2004</v>
          </cell>
        </row>
        <row r="317">
          <cell r="C317" t="str">
            <v>04/2004</v>
          </cell>
        </row>
        <row r="318">
          <cell r="C318" t="str">
            <v>04/2004</v>
          </cell>
        </row>
        <row r="319">
          <cell r="C319" t="str">
            <v>04/2004</v>
          </cell>
        </row>
        <row r="320">
          <cell r="C320" t="str">
            <v>04/2004</v>
          </cell>
        </row>
        <row r="321">
          <cell r="C321" t="str">
            <v>04/2004</v>
          </cell>
        </row>
        <row r="322">
          <cell r="C322" t="str">
            <v>04/2004</v>
          </cell>
        </row>
        <row r="323">
          <cell r="C323" t="str">
            <v>04/2004</v>
          </cell>
        </row>
        <row r="324">
          <cell r="C324" t="str">
            <v>04/2004</v>
          </cell>
        </row>
        <row r="325">
          <cell r="C325" t="str">
            <v>04/2004</v>
          </cell>
        </row>
        <row r="326">
          <cell r="C326" t="str">
            <v>04/2004</v>
          </cell>
        </row>
        <row r="327">
          <cell r="C327" t="str">
            <v>04/2004</v>
          </cell>
        </row>
        <row r="328">
          <cell r="C328" t="str">
            <v>04/2004</v>
          </cell>
        </row>
        <row r="329">
          <cell r="C329" t="str">
            <v>04/2004</v>
          </cell>
        </row>
        <row r="330">
          <cell r="C330" t="str">
            <v>04/2004</v>
          </cell>
        </row>
        <row r="331">
          <cell r="C331" t="str">
            <v>04/2004</v>
          </cell>
        </row>
        <row r="332">
          <cell r="C332" t="str">
            <v>04/2004</v>
          </cell>
        </row>
        <row r="333">
          <cell r="C333" t="str">
            <v>04/2004</v>
          </cell>
        </row>
        <row r="334">
          <cell r="C334" t="str">
            <v>04/2004</v>
          </cell>
        </row>
        <row r="335">
          <cell r="C335" t="str">
            <v>04/2004</v>
          </cell>
        </row>
        <row r="336">
          <cell r="C336" t="str">
            <v>04/2004</v>
          </cell>
        </row>
        <row r="337">
          <cell r="C337" t="str">
            <v>04/2004</v>
          </cell>
        </row>
        <row r="338">
          <cell r="C338" t="str">
            <v>04/2004</v>
          </cell>
        </row>
        <row r="339">
          <cell r="C339" t="str">
            <v>04/2004</v>
          </cell>
        </row>
        <row r="340">
          <cell r="C340" t="str">
            <v>04/2004</v>
          </cell>
        </row>
        <row r="341">
          <cell r="C341" t="str">
            <v>04/2004</v>
          </cell>
        </row>
        <row r="342">
          <cell r="C342" t="str">
            <v>04/2004</v>
          </cell>
        </row>
        <row r="343">
          <cell r="C343" t="str">
            <v>04/2004</v>
          </cell>
        </row>
        <row r="344">
          <cell r="C344" t="str">
            <v>04/2004</v>
          </cell>
        </row>
        <row r="345">
          <cell r="C345" t="str">
            <v>04/2004</v>
          </cell>
        </row>
        <row r="346">
          <cell r="C346" t="str">
            <v>04/2004</v>
          </cell>
        </row>
        <row r="347">
          <cell r="C347" t="str">
            <v>04/2004</v>
          </cell>
        </row>
        <row r="348">
          <cell r="C348" t="str">
            <v>04/2004</v>
          </cell>
        </row>
        <row r="349">
          <cell r="C349" t="str">
            <v>04/2004</v>
          </cell>
        </row>
        <row r="350">
          <cell r="C350" t="str">
            <v>04/2004</v>
          </cell>
        </row>
        <row r="351">
          <cell r="C351" t="str">
            <v>04/2004</v>
          </cell>
        </row>
        <row r="352">
          <cell r="C352" t="str">
            <v>04/2004</v>
          </cell>
        </row>
        <row r="353">
          <cell r="C353" t="str">
            <v>04/2004</v>
          </cell>
        </row>
        <row r="354">
          <cell r="C354" t="str">
            <v>04/2004</v>
          </cell>
        </row>
        <row r="355">
          <cell r="C355" t="str">
            <v>04/2004</v>
          </cell>
        </row>
        <row r="356">
          <cell r="C356" t="str">
            <v>04/2004</v>
          </cell>
        </row>
        <row r="357">
          <cell r="C357" t="str">
            <v>04/2004</v>
          </cell>
        </row>
        <row r="358">
          <cell r="C358" t="str">
            <v>04/2004</v>
          </cell>
        </row>
        <row r="359">
          <cell r="C359" t="str">
            <v>04/2004</v>
          </cell>
        </row>
        <row r="360">
          <cell r="C360" t="str">
            <v>04/2004</v>
          </cell>
        </row>
        <row r="361">
          <cell r="C361" t="str">
            <v>04/2004</v>
          </cell>
        </row>
        <row r="362">
          <cell r="C362" t="str">
            <v>04/2004</v>
          </cell>
        </row>
        <row r="363">
          <cell r="C363" t="str">
            <v>04/2004</v>
          </cell>
        </row>
        <row r="364">
          <cell r="C364" t="str">
            <v>04/2004</v>
          </cell>
        </row>
        <row r="365">
          <cell r="C365" t="str">
            <v>04/2004</v>
          </cell>
        </row>
        <row r="366">
          <cell r="C366" t="str">
            <v>04/2004</v>
          </cell>
        </row>
        <row r="367">
          <cell r="C367" t="str">
            <v>04/2004</v>
          </cell>
        </row>
        <row r="368">
          <cell r="C368" t="str">
            <v>04/2004</v>
          </cell>
        </row>
        <row r="369">
          <cell r="C369" t="str">
            <v>04/2004</v>
          </cell>
        </row>
        <row r="370">
          <cell r="C370" t="str">
            <v>04/2004</v>
          </cell>
        </row>
        <row r="371">
          <cell r="C371" t="str">
            <v>04/2004</v>
          </cell>
        </row>
        <row r="372">
          <cell r="C372" t="str">
            <v>04/2004</v>
          </cell>
        </row>
        <row r="373">
          <cell r="C373" t="str">
            <v>04/2004</v>
          </cell>
        </row>
        <row r="374">
          <cell r="C374" t="str">
            <v>04/2004</v>
          </cell>
        </row>
        <row r="375">
          <cell r="C375" t="str">
            <v>04/2004</v>
          </cell>
        </row>
        <row r="376">
          <cell r="C376" t="str">
            <v>04/2004</v>
          </cell>
        </row>
        <row r="377">
          <cell r="C377" t="str">
            <v>04/2004</v>
          </cell>
        </row>
        <row r="378">
          <cell r="C378" t="str">
            <v>04/2004</v>
          </cell>
        </row>
        <row r="379">
          <cell r="C379" t="str">
            <v>04/2004</v>
          </cell>
        </row>
        <row r="380">
          <cell r="C380" t="str">
            <v>04/2004</v>
          </cell>
        </row>
        <row r="381">
          <cell r="C381" t="str">
            <v>04/2004</v>
          </cell>
        </row>
        <row r="382">
          <cell r="C382" t="str">
            <v>05/2004</v>
          </cell>
        </row>
        <row r="383">
          <cell r="C383" t="str">
            <v>05/2004</v>
          </cell>
        </row>
        <row r="384">
          <cell r="C384" t="str">
            <v>05/2004</v>
          </cell>
        </row>
        <row r="385">
          <cell r="C385" t="str">
            <v>05/2004</v>
          </cell>
        </row>
        <row r="386">
          <cell r="C386" t="str">
            <v>05/2004</v>
          </cell>
        </row>
        <row r="387">
          <cell r="C387" t="str">
            <v>05/2004</v>
          </cell>
        </row>
        <row r="388">
          <cell r="C388" t="str">
            <v>05/2004</v>
          </cell>
        </row>
        <row r="389">
          <cell r="C389" t="str">
            <v>05/2004</v>
          </cell>
        </row>
        <row r="390">
          <cell r="C390" t="str">
            <v>05/2004</v>
          </cell>
        </row>
        <row r="391">
          <cell r="C391" t="str">
            <v>05/2004</v>
          </cell>
        </row>
        <row r="392">
          <cell r="C392" t="str">
            <v>05/2004</v>
          </cell>
        </row>
        <row r="393">
          <cell r="C393" t="str">
            <v>05/2004</v>
          </cell>
        </row>
        <row r="394">
          <cell r="C394" t="str">
            <v>05/2004</v>
          </cell>
        </row>
        <row r="395">
          <cell r="C395" t="str">
            <v>05/2004</v>
          </cell>
        </row>
        <row r="396">
          <cell r="C396" t="str">
            <v>05/2004</v>
          </cell>
        </row>
        <row r="397">
          <cell r="C397" t="str">
            <v>05/2004</v>
          </cell>
        </row>
        <row r="398">
          <cell r="C398" t="str">
            <v>05/2004</v>
          </cell>
        </row>
        <row r="399">
          <cell r="C399" t="str">
            <v>05/2004</v>
          </cell>
        </row>
        <row r="400">
          <cell r="C400" t="str">
            <v>05/2004</v>
          </cell>
        </row>
        <row r="401">
          <cell r="C401" t="str">
            <v>05/2004</v>
          </cell>
        </row>
        <row r="402">
          <cell r="C402" t="str">
            <v>05/2004</v>
          </cell>
        </row>
        <row r="403">
          <cell r="C403" t="str">
            <v>05/2004</v>
          </cell>
        </row>
        <row r="404">
          <cell r="C404" t="str">
            <v>05/2004</v>
          </cell>
        </row>
        <row r="405">
          <cell r="C405" t="str">
            <v>05/2004</v>
          </cell>
        </row>
        <row r="406">
          <cell r="C406" t="str">
            <v>05/2004</v>
          </cell>
        </row>
        <row r="407">
          <cell r="C407" t="str">
            <v>05/2004</v>
          </cell>
        </row>
        <row r="408">
          <cell r="C408" t="str">
            <v>05/2004</v>
          </cell>
        </row>
        <row r="409">
          <cell r="C409" t="str">
            <v>05/2004</v>
          </cell>
        </row>
        <row r="410">
          <cell r="C410" t="str">
            <v>05/2004</v>
          </cell>
        </row>
        <row r="411">
          <cell r="C411" t="str">
            <v>05/2004</v>
          </cell>
        </row>
        <row r="412">
          <cell r="C412" t="str">
            <v>05/2004</v>
          </cell>
        </row>
        <row r="413">
          <cell r="C413" t="str">
            <v>05/2004</v>
          </cell>
        </row>
        <row r="414">
          <cell r="C414" t="str">
            <v>05/2004</v>
          </cell>
        </row>
        <row r="415">
          <cell r="C415" t="str">
            <v>05/2004</v>
          </cell>
        </row>
        <row r="416">
          <cell r="C416" t="str">
            <v>05/2004</v>
          </cell>
        </row>
        <row r="417">
          <cell r="C417" t="str">
            <v>05/2004</v>
          </cell>
        </row>
        <row r="418">
          <cell r="C418" t="str">
            <v>05/2004</v>
          </cell>
        </row>
        <row r="419">
          <cell r="C419" t="str">
            <v>05/2004</v>
          </cell>
        </row>
        <row r="420">
          <cell r="C420" t="str">
            <v>05/2004</v>
          </cell>
        </row>
        <row r="421">
          <cell r="C421" t="str">
            <v>05/2004</v>
          </cell>
        </row>
        <row r="422">
          <cell r="C422" t="str">
            <v>05/2004</v>
          </cell>
        </row>
        <row r="423">
          <cell r="C423" t="str">
            <v>05/2004</v>
          </cell>
        </row>
        <row r="424">
          <cell r="C424" t="str">
            <v>05/2004</v>
          </cell>
        </row>
        <row r="425">
          <cell r="C425" t="str">
            <v>05/2004</v>
          </cell>
        </row>
        <row r="426">
          <cell r="C426" t="str">
            <v>05/2004</v>
          </cell>
        </row>
        <row r="427">
          <cell r="C427" t="str">
            <v>05/2004</v>
          </cell>
        </row>
        <row r="428">
          <cell r="C428" t="str">
            <v>05/2004</v>
          </cell>
        </row>
        <row r="429">
          <cell r="C429" t="str">
            <v>05/2004</v>
          </cell>
        </row>
        <row r="430">
          <cell r="C430" t="str">
            <v>05/2004</v>
          </cell>
        </row>
        <row r="431">
          <cell r="C431" t="str">
            <v>05/2004</v>
          </cell>
        </row>
        <row r="432">
          <cell r="C432" t="str">
            <v>05/2004</v>
          </cell>
        </row>
        <row r="433">
          <cell r="C433" t="str">
            <v>05/2004</v>
          </cell>
        </row>
        <row r="434">
          <cell r="C434" t="str">
            <v>05/2004</v>
          </cell>
        </row>
        <row r="435">
          <cell r="C435" t="str">
            <v>05/2004</v>
          </cell>
        </row>
        <row r="436">
          <cell r="C436" t="str">
            <v>05/2004</v>
          </cell>
        </row>
        <row r="437">
          <cell r="C437" t="str">
            <v>05/2004</v>
          </cell>
        </row>
        <row r="438">
          <cell r="C438" t="str">
            <v>05/2004</v>
          </cell>
        </row>
        <row r="439">
          <cell r="C439" t="str">
            <v>05/2004</v>
          </cell>
        </row>
        <row r="440">
          <cell r="C440" t="str">
            <v>05/2004</v>
          </cell>
        </row>
        <row r="441">
          <cell r="C441" t="str">
            <v>05/2004</v>
          </cell>
        </row>
        <row r="442">
          <cell r="C442" t="str">
            <v>05/2004</v>
          </cell>
        </row>
        <row r="443">
          <cell r="C443" t="str">
            <v>05/2004</v>
          </cell>
        </row>
        <row r="444">
          <cell r="C444" t="str">
            <v>05/2004</v>
          </cell>
        </row>
        <row r="445">
          <cell r="C445" t="str">
            <v>05/2004</v>
          </cell>
        </row>
        <row r="446">
          <cell r="C446" t="str">
            <v>05/2004</v>
          </cell>
        </row>
        <row r="447">
          <cell r="C447" t="str">
            <v>05/2004</v>
          </cell>
        </row>
        <row r="448">
          <cell r="C448" t="str">
            <v>05/2004</v>
          </cell>
        </row>
        <row r="449">
          <cell r="C449" t="str">
            <v>05/2004</v>
          </cell>
        </row>
        <row r="450">
          <cell r="C450" t="str">
            <v>05/2004</v>
          </cell>
        </row>
        <row r="451">
          <cell r="C451" t="str">
            <v>05/2004</v>
          </cell>
        </row>
        <row r="452">
          <cell r="C452" t="str">
            <v>05/2004</v>
          </cell>
        </row>
        <row r="453">
          <cell r="C453" t="str">
            <v>06/2004</v>
          </cell>
        </row>
        <row r="454">
          <cell r="C454" t="str">
            <v>06/2004</v>
          </cell>
        </row>
        <row r="455">
          <cell r="C455" t="str">
            <v>06/2004</v>
          </cell>
        </row>
        <row r="456">
          <cell r="C456" t="str">
            <v>06/2004</v>
          </cell>
        </row>
        <row r="457">
          <cell r="C457" t="str">
            <v>06/2004</v>
          </cell>
        </row>
        <row r="458">
          <cell r="C458" t="str">
            <v>06/2004</v>
          </cell>
        </row>
        <row r="459">
          <cell r="C459" t="str">
            <v>06/2004</v>
          </cell>
        </row>
        <row r="460">
          <cell r="C460" t="str">
            <v>06/2004</v>
          </cell>
        </row>
        <row r="461">
          <cell r="C461" t="str">
            <v>06/2004</v>
          </cell>
        </row>
        <row r="462">
          <cell r="C462" t="str">
            <v>06/2004</v>
          </cell>
        </row>
        <row r="463">
          <cell r="C463" t="str">
            <v>06/2004</v>
          </cell>
        </row>
        <row r="464">
          <cell r="C464" t="str">
            <v>06/2004</v>
          </cell>
        </row>
        <row r="465">
          <cell r="C465" t="str">
            <v>06/2004</v>
          </cell>
        </row>
        <row r="466">
          <cell r="C466" t="str">
            <v>06/2004</v>
          </cell>
        </row>
        <row r="467">
          <cell r="C467" t="str">
            <v>06/2004</v>
          </cell>
        </row>
        <row r="468">
          <cell r="C468" t="str">
            <v>06/2004</v>
          </cell>
        </row>
        <row r="469">
          <cell r="C469" t="str">
            <v>06/2004</v>
          </cell>
        </row>
        <row r="470">
          <cell r="C470" t="str">
            <v>06/2004</v>
          </cell>
        </row>
        <row r="471">
          <cell r="C471" t="str">
            <v>06/2004</v>
          </cell>
        </row>
        <row r="472">
          <cell r="C472" t="str">
            <v>06/2004</v>
          </cell>
        </row>
        <row r="473">
          <cell r="C473" t="str">
            <v>06/2004</v>
          </cell>
        </row>
        <row r="474">
          <cell r="C474" t="str">
            <v>06/2004</v>
          </cell>
        </row>
        <row r="475">
          <cell r="C475" t="str">
            <v>06/2004</v>
          </cell>
        </row>
        <row r="476">
          <cell r="C476" t="str">
            <v>06/2004</v>
          </cell>
        </row>
        <row r="477">
          <cell r="C477" t="str">
            <v>06/2004</v>
          </cell>
        </row>
        <row r="478">
          <cell r="C478" t="str">
            <v>06/2004</v>
          </cell>
        </row>
        <row r="479">
          <cell r="C479" t="str">
            <v>06/2004</v>
          </cell>
        </row>
        <row r="480">
          <cell r="C480" t="str">
            <v>06/2004</v>
          </cell>
        </row>
        <row r="481">
          <cell r="C481" t="str">
            <v>06/2004</v>
          </cell>
        </row>
        <row r="482">
          <cell r="C482" t="str">
            <v>06/2004</v>
          </cell>
        </row>
        <row r="483">
          <cell r="C483" t="str">
            <v>06/2004</v>
          </cell>
        </row>
        <row r="484">
          <cell r="C484" t="str">
            <v>06/2004</v>
          </cell>
        </row>
        <row r="485">
          <cell r="C485" t="str">
            <v>06/2004</v>
          </cell>
        </row>
        <row r="486">
          <cell r="C486" t="str">
            <v>06/2004</v>
          </cell>
        </row>
        <row r="487">
          <cell r="C487" t="str">
            <v>06/2004</v>
          </cell>
        </row>
        <row r="488">
          <cell r="C488" t="str">
            <v>06/2004</v>
          </cell>
        </row>
        <row r="489">
          <cell r="C489" t="str">
            <v>06/2004</v>
          </cell>
        </row>
        <row r="490">
          <cell r="C490" t="str">
            <v>06/2004</v>
          </cell>
        </row>
        <row r="491">
          <cell r="C491" t="str">
            <v>06/2004</v>
          </cell>
        </row>
        <row r="492">
          <cell r="C492" t="str">
            <v>06/2004</v>
          </cell>
        </row>
        <row r="493">
          <cell r="C493" t="str">
            <v>06/2004</v>
          </cell>
        </row>
        <row r="494">
          <cell r="C494" t="str">
            <v>06/2004</v>
          </cell>
        </row>
        <row r="495">
          <cell r="C495" t="str">
            <v>06/2004</v>
          </cell>
        </row>
        <row r="496">
          <cell r="C496" t="str">
            <v>06/2004</v>
          </cell>
        </row>
        <row r="497">
          <cell r="C497" t="str">
            <v>06/2004</v>
          </cell>
        </row>
        <row r="498">
          <cell r="C498" t="str">
            <v>06/2004</v>
          </cell>
        </row>
        <row r="499">
          <cell r="C499" t="str">
            <v>06/2004</v>
          </cell>
        </row>
        <row r="500">
          <cell r="C500" t="str">
            <v>06/2004</v>
          </cell>
        </row>
        <row r="501">
          <cell r="C501" t="str">
            <v>06/2004</v>
          </cell>
        </row>
        <row r="502">
          <cell r="C502" t="str">
            <v>06/2004</v>
          </cell>
        </row>
        <row r="503">
          <cell r="C503" t="str">
            <v>06/2004</v>
          </cell>
        </row>
        <row r="504">
          <cell r="C504" t="str">
            <v>06/2004</v>
          </cell>
        </row>
        <row r="505">
          <cell r="C505" t="str">
            <v>06/2004</v>
          </cell>
        </row>
        <row r="506">
          <cell r="C506" t="str">
            <v>06/2004</v>
          </cell>
        </row>
        <row r="507">
          <cell r="C507" t="str">
            <v>06/2004</v>
          </cell>
        </row>
        <row r="508">
          <cell r="C508" t="str">
            <v>06/2004</v>
          </cell>
        </row>
        <row r="509">
          <cell r="C509" t="str">
            <v>06/2004</v>
          </cell>
        </row>
        <row r="510">
          <cell r="C510" t="str">
            <v>06/2004</v>
          </cell>
        </row>
        <row r="511">
          <cell r="C511" t="str">
            <v>06/2004</v>
          </cell>
        </row>
        <row r="512">
          <cell r="C512" t="str">
            <v>06/2004</v>
          </cell>
        </row>
        <row r="513">
          <cell r="C513" t="str">
            <v>06/2004</v>
          </cell>
        </row>
        <row r="514">
          <cell r="C514" t="str">
            <v>06/2004</v>
          </cell>
        </row>
        <row r="515">
          <cell r="C515" t="str">
            <v>06/2004</v>
          </cell>
        </row>
        <row r="516">
          <cell r="C516" t="str">
            <v>06/2004</v>
          </cell>
        </row>
        <row r="517">
          <cell r="C517" t="str">
            <v>06/2004</v>
          </cell>
        </row>
        <row r="518">
          <cell r="C518" t="str">
            <v>06/2004</v>
          </cell>
        </row>
        <row r="519">
          <cell r="C519" t="str">
            <v>06/2004</v>
          </cell>
        </row>
        <row r="520">
          <cell r="C520" t="str">
            <v>06/2004</v>
          </cell>
        </row>
        <row r="521">
          <cell r="C521" t="str">
            <v>06/2004</v>
          </cell>
        </row>
        <row r="522">
          <cell r="C522" t="str">
            <v>06/2004</v>
          </cell>
        </row>
        <row r="523">
          <cell r="C523" t="str">
            <v>06/2004</v>
          </cell>
        </row>
        <row r="524">
          <cell r="C524" t="str">
            <v>06/2004</v>
          </cell>
        </row>
        <row r="525">
          <cell r="C525" t="str">
            <v>06/2004</v>
          </cell>
        </row>
        <row r="526">
          <cell r="C526" t="str">
            <v>06/2004</v>
          </cell>
        </row>
        <row r="527">
          <cell r="C527" t="str">
            <v>06/2004</v>
          </cell>
        </row>
        <row r="528">
          <cell r="C528" t="str">
            <v>06/2004</v>
          </cell>
        </row>
        <row r="529">
          <cell r="C529" t="str">
            <v>06/2004</v>
          </cell>
        </row>
        <row r="530">
          <cell r="C530" t="str">
            <v>06/2004</v>
          </cell>
        </row>
        <row r="531">
          <cell r="C531" t="str">
            <v>06/2004</v>
          </cell>
        </row>
        <row r="532">
          <cell r="C532" t="str">
            <v>06/2004</v>
          </cell>
        </row>
        <row r="533">
          <cell r="C533" t="str">
            <v>07/2004</v>
          </cell>
        </row>
        <row r="534">
          <cell r="C534" t="str">
            <v>07/2004</v>
          </cell>
        </row>
        <row r="535">
          <cell r="C535" t="str">
            <v>07/2004</v>
          </cell>
        </row>
        <row r="536">
          <cell r="C536" t="str">
            <v>07/2004</v>
          </cell>
        </row>
        <row r="537">
          <cell r="C537" t="str">
            <v>07/2004</v>
          </cell>
        </row>
        <row r="538">
          <cell r="C538" t="str">
            <v>07/2004</v>
          </cell>
        </row>
        <row r="539">
          <cell r="C539" t="str">
            <v>07/2004</v>
          </cell>
        </row>
        <row r="540">
          <cell r="C540" t="str">
            <v>07/2004</v>
          </cell>
        </row>
        <row r="541">
          <cell r="C541" t="str">
            <v>07/2004</v>
          </cell>
        </row>
        <row r="542">
          <cell r="C542" t="str">
            <v>07/2004</v>
          </cell>
        </row>
        <row r="543">
          <cell r="C543" t="str">
            <v>07/2004</v>
          </cell>
        </row>
        <row r="544">
          <cell r="C544" t="str">
            <v>07/2004</v>
          </cell>
        </row>
        <row r="545">
          <cell r="C545" t="str">
            <v>07/2004</v>
          </cell>
        </row>
        <row r="546">
          <cell r="C546" t="str">
            <v>07/2004</v>
          </cell>
        </row>
        <row r="547">
          <cell r="C547" t="str">
            <v>07/2004</v>
          </cell>
        </row>
        <row r="548">
          <cell r="C548" t="str">
            <v>07/2004</v>
          </cell>
        </row>
        <row r="549">
          <cell r="C549" t="str">
            <v>07/2004</v>
          </cell>
        </row>
        <row r="550">
          <cell r="C550" t="str">
            <v>07/2004</v>
          </cell>
        </row>
        <row r="551">
          <cell r="C551" t="str">
            <v>07/2004</v>
          </cell>
        </row>
        <row r="552">
          <cell r="C552" t="str">
            <v>07/2004</v>
          </cell>
        </row>
        <row r="553">
          <cell r="C553" t="str">
            <v>07/2004</v>
          </cell>
        </row>
        <row r="554">
          <cell r="C554" t="str">
            <v>07/2004</v>
          </cell>
        </row>
        <row r="555">
          <cell r="C555" t="str">
            <v>07/2004</v>
          </cell>
        </row>
        <row r="556">
          <cell r="C556" t="str">
            <v>07/2004</v>
          </cell>
        </row>
        <row r="557">
          <cell r="C557" t="str">
            <v>07/2004</v>
          </cell>
        </row>
        <row r="558">
          <cell r="C558" t="str">
            <v>07/2004</v>
          </cell>
        </row>
        <row r="559">
          <cell r="C559" t="str">
            <v>07/2004</v>
          </cell>
        </row>
        <row r="560">
          <cell r="C560" t="str">
            <v>07/2004</v>
          </cell>
        </row>
        <row r="561">
          <cell r="C561" t="str">
            <v>07/2004</v>
          </cell>
        </row>
        <row r="562">
          <cell r="C562" t="str">
            <v>07/2004</v>
          </cell>
        </row>
        <row r="563">
          <cell r="C563" t="str">
            <v>07/2004</v>
          </cell>
        </row>
        <row r="564">
          <cell r="C564" t="str">
            <v>07/2004</v>
          </cell>
        </row>
        <row r="565">
          <cell r="C565" t="str">
            <v>07/2004</v>
          </cell>
        </row>
        <row r="566">
          <cell r="C566" t="str">
            <v>07/2004</v>
          </cell>
        </row>
        <row r="567">
          <cell r="C567" t="str">
            <v>07/2004</v>
          </cell>
        </row>
        <row r="568">
          <cell r="C568" t="str">
            <v>07/2004</v>
          </cell>
        </row>
        <row r="569">
          <cell r="C569" t="str">
            <v>07/2004</v>
          </cell>
        </row>
        <row r="570">
          <cell r="C570" t="str">
            <v>07/2004</v>
          </cell>
        </row>
        <row r="571">
          <cell r="C571" t="str">
            <v>07/2004</v>
          </cell>
        </row>
        <row r="572">
          <cell r="C572" t="str">
            <v>07/2004</v>
          </cell>
        </row>
        <row r="573">
          <cell r="C573" t="str">
            <v>07/2004</v>
          </cell>
        </row>
        <row r="574">
          <cell r="C574" t="str">
            <v>07/2004</v>
          </cell>
        </row>
        <row r="575">
          <cell r="C575" t="str">
            <v>07/2004</v>
          </cell>
        </row>
        <row r="576">
          <cell r="C576" t="str">
            <v>07/2004</v>
          </cell>
        </row>
        <row r="577">
          <cell r="C577" t="str">
            <v>07/2004</v>
          </cell>
        </row>
        <row r="578">
          <cell r="C578" t="str">
            <v>07/2004</v>
          </cell>
        </row>
        <row r="579">
          <cell r="C579" t="str">
            <v>07/2004</v>
          </cell>
        </row>
        <row r="580">
          <cell r="C580" t="str">
            <v>07/2004</v>
          </cell>
        </row>
        <row r="581">
          <cell r="C581" t="str">
            <v>07/2004</v>
          </cell>
        </row>
        <row r="582">
          <cell r="C582" t="str">
            <v>08/2004</v>
          </cell>
        </row>
        <row r="583">
          <cell r="C583" t="str">
            <v>08/2004</v>
          </cell>
        </row>
        <row r="584">
          <cell r="C584" t="str">
            <v>08/2004</v>
          </cell>
        </row>
        <row r="585">
          <cell r="C585" t="str">
            <v>08/2004</v>
          </cell>
        </row>
        <row r="586">
          <cell r="C586" t="str">
            <v>08/2004</v>
          </cell>
        </row>
        <row r="587">
          <cell r="C587" t="str">
            <v>08/2004</v>
          </cell>
        </row>
        <row r="588">
          <cell r="C588" t="str">
            <v>08/2004</v>
          </cell>
        </row>
        <row r="589">
          <cell r="C589" t="str">
            <v>08/2004</v>
          </cell>
        </row>
        <row r="590">
          <cell r="C590" t="str">
            <v>08/2004</v>
          </cell>
        </row>
        <row r="591">
          <cell r="C591" t="str">
            <v>08/2004</v>
          </cell>
        </row>
        <row r="592">
          <cell r="C592" t="str">
            <v>08/2004</v>
          </cell>
        </row>
        <row r="593">
          <cell r="C593" t="str">
            <v>08/2004</v>
          </cell>
        </row>
        <row r="594">
          <cell r="C594" t="str">
            <v>08/2004</v>
          </cell>
        </row>
        <row r="595">
          <cell r="C595" t="str">
            <v>08/2004</v>
          </cell>
        </row>
        <row r="596">
          <cell r="C596" t="str">
            <v>08/2004</v>
          </cell>
        </row>
        <row r="597">
          <cell r="C597" t="str">
            <v>08/2004</v>
          </cell>
        </row>
        <row r="598">
          <cell r="C598" t="str">
            <v>08/2004</v>
          </cell>
        </row>
        <row r="599">
          <cell r="C599" t="str">
            <v>08/2004</v>
          </cell>
        </row>
        <row r="600">
          <cell r="C600" t="str">
            <v>08/2004</v>
          </cell>
        </row>
        <row r="601">
          <cell r="C601" t="str">
            <v>08/2004</v>
          </cell>
        </row>
        <row r="602">
          <cell r="C602" t="str">
            <v>08/2004</v>
          </cell>
        </row>
        <row r="603">
          <cell r="C603" t="str">
            <v>08/2004</v>
          </cell>
        </row>
        <row r="604">
          <cell r="C604" t="str">
            <v>08/2004</v>
          </cell>
        </row>
        <row r="605">
          <cell r="C605" t="str">
            <v>08/2004</v>
          </cell>
        </row>
        <row r="606">
          <cell r="C606" t="str">
            <v>08/2004</v>
          </cell>
        </row>
        <row r="607">
          <cell r="C607" t="str">
            <v>08/2004</v>
          </cell>
        </row>
        <row r="608">
          <cell r="C608" t="str">
            <v>08/2004</v>
          </cell>
        </row>
        <row r="609">
          <cell r="C609" t="str">
            <v>08/2004</v>
          </cell>
        </row>
        <row r="610">
          <cell r="C610" t="str">
            <v>08/2004</v>
          </cell>
        </row>
        <row r="611">
          <cell r="C611" t="str">
            <v>08/2004</v>
          </cell>
        </row>
        <row r="612">
          <cell r="C612" t="str">
            <v>08/2004</v>
          </cell>
        </row>
        <row r="613">
          <cell r="C613" t="str">
            <v>08/2004</v>
          </cell>
        </row>
        <row r="614">
          <cell r="C614" t="str">
            <v>08/2004</v>
          </cell>
        </row>
        <row r="615">
          <cell r="C615" t="str">
            <v>08/2004</v>
          </cell>
        </row>
        <row r="616">
          <cell r="C616" t="str">
            <v>08/2004</v>
          </cell>
        </row>
        <row r="617">
          <cell r="C617" t="str">
            <v>08/2004</v>
          </cell>
        </row>
        <row r="618">
          <cell r="C618" t="str">
            <v>08/2004</v>
          </cell>
        </row>
        <row r="619">
          <cell r="C619" t="str">
            <v>08/2004</v>
          </cell>
        </row>
        <row r="620">
          <cell r="C620" t="str">
            <v>08/2004</v>
          </cell>
        </row>
        <row r="621">
          <cell r="C621" t="str">
            <v>08/2004</v>
          </cell>
        </row>
        <row r="622">
          <cell r="C622" t="str">
            <v>08/2004</v>
          </cell>
        </row>
        <row r="623">
          <cell r="C623" t="str">
            <v>08/2004</v>
          </cell>
        </row>
        <row r="624">
          <cell r="C624" t="str">
            <v>08/2004</v>
          </cell>
        </row>
        <row r="625">
          <cell r="C625" t="str">
            <v>08/2004</v>
          </cell>
        </row>
        <row r="626">
          <cell r="C626" t="str">
            <v>08/2004</v>
          </cell>
        </row>
        <row r="627">
          <cell r="C627" t="str">
            <v>08/2004</v>
          </cell>
        </row>
        <row r="628">
          <cell r="C628" t="str">
            <v>08/2004</v>
          </cell>
        </row>
        <row r="629">
          <cell r="C629" t="str">
            <v>08/2004</v>
          </cell>
        </row>
        <row r="630">
          <cell r="C630" t="str">
            <v>08/2004</v>
          </cell>
        </row>
        <row r="631">
          <cell r="C631" t="str">
            <v>08/2004</v>
          </cell>
        </row>
        <row r="632">
          <cell r="C632" t="str">
            <v>08/2004</v>
          </cell>
        </row>
        <row r="633">
          <cell r="C633" t="str">
            <v>08/2004</v>
          </cell>
        </row>
        <row r="634">
          <cell r="C634" t="str">
            <v>08/2004</v>
          </cell>
        </row>
        <row r="635">
          <cell r="C635" t="str">
            <v>08/2004</v>
          </cell>
        </row>
        <row r="636">
          <cell r="C636" t="str">
            <v>08/2004</v>
          </cell>
        </row>
        <row r="637">
          <cell r="C637" t="str">
            <v>08/2004</v>
          </cell>
        </row>
        <row r="638">
          <cell r="C638" t="str">
            <v>08/2004</v>
          </cell>
        </row>
        <row r="639">
          <cell r="C639" t="str">
            <v>08/2004</v>
          </cell>
        </row>
        <row r="640">
          <cell r="C640" t="str">
            <v>08/2004</v>
          </cell>
        </row>
        <row r="641">
          <cell r="C641" t="str">
            <v>08/2004</v>
          </cell>
        </row>
        <row r="642">
          <cell r="C642" t="str">
            <v>08/2004</v>
          </cell>
        </row>
        <row r="643">
          <cell r="C643" t="str">
            <v>08/2004</v>
          </cell>
        </row>
        <row r="644">
          <cell r="C644" t="str">
            <v>08/2004</v>
          </cell>
        </row>
        <row r="645">
          <cell r="C645" t="str">
            <v>08/2004</v>
          </cell>
        </row>
        <row r="646">
          <cell r="C646" t="str">
            <v>08/2004</v>
          </cell>
        </row>
        <row r="647">
          <cell r="C647" t="str">
            <v>08/2004</v>
          </cell>
        </row>
        <row r="648">
          <cell r="C648" t="str">
            <v>08/2004</v>
          </cell>
        </row>
        <row r="649">
          <cell r="C649" t="str">
            <v>08/2004</v>
          </cell>
        </row>
        <row r="650">
          <cell r="C650" t="str">
            <v>08/2004</v>
          </cell>
        </row>
        <row r="651">
          <cell r="C651" t="str">
            <v>08/2004</v>
          </cell>
        </row>
        <row r="652">
          <cell r="C652" t="str">
            <v>08/2004</v>
          </cell>
        </row>
        <row r="653">
          <cell r="C653" t="str">
            <v>08/2004</v>
          </cell>
        </row>
        <row r="654">
          <cell r="C654" t="str">
            <v>08/2004</v>
          </cell>
        </row>
        <row r="655">
          <cell r="C655" t="str">
            <v>08/2004</v>
          </cell>
        </row>
        <row r="656">
          <cell r="C656" t="str">
            <v>08/2004</v>
          </cell>
        </row>
        <row r="657">
          <cell r="C657" t="str">
            <v>08/2004</v>
          </cell>
        </row>
        <row r="658">
          <cell r="C658" t="str">
            <v>08/2004</v>
          </cell>
        </row>
        <row r="659">
          <cell r="C659" t="str">
            <v>08/2004</v>
          </cell>
        </row>
        <row r="660">
          <cell r="C660" t="str">
            <v>08/2004</v>
          </cell>
        </row>
        <row r="661">
          <cell r="C661" t="str">
            <v>08/2004</v>
          </cell>
        </row>
        <row r="662">
          <cell r="C662" t="str">
            <v>08/2004</v>
          </cell>
        </row>
        <row r="663">
          <cell r="C663" t="str">
            <v>08/2004</v>
          </cell>
        </row>
        <row r="664">
          <cell r="C664" t="str">
            <v>08/2004</v>
          </cell>
        </row>
        <row r="665">
          <cell r="C665" t="str">
            <v>08/2004</v>
          </cell>
        </row>
        <row r="666">
          <cell r="C666" t="str">
            <v>08/2004</v>
          </cell>
        </row>
        <row r="667">
          <cell r="C667" t="str">
            <v>08/2004</v>
          </cell>
        </row>
        <row r="668">
          <cell r="C668" t="str">
            <v>08/2004</v>
          </cell>
        </row>
        <row r="669">
          <cell r="C669" t="str">
            <v>08/2004</v>
          </cell>
        </row>
        <row r="670">
          <cell r="C670" t="str">
            <v>08/2004</v>
          </cell>
        </row>
        <row r="671">
          <cell r="C671" t="str">
            <v>08/2004</v>
          </cell>
        </row>
        <row r="672">
          <cell r="C672" t="str">
            <v>08/2004</v>
          </cell>
        </row>
        <row r="673">
          <cell r="C673" t="str">
            <v>08/2004</v>
          </cell>
        </row>
        <row r="674">
          <cell r="C674" t="str">
            <v>08/2004</v>
          </cell>
        </row>
        <row r="675">
          <cell r="C675" t="str">
            <v>08/2004</v>
          </cell>
        </row>
        <row r="676">
          <cell r="C676" t="str">
            <v>08/2004</v>
          </cell>
        </row>
        <row r="677">
          <cell r="C677" t="str">
            <v>08/2004</v>
          </cell>
        </row>
        <row r="678">
          <cell r="C678" t="str">
            <v>08/2004</v>
          </cell>
        </row>
        <row r="679">
          <cell r="C679" t="str">
            <v>08/2004</v>
          </cell>
        </row>
        <row r="680">
          <cell r="C680" t="str">
            <v>08/2004</v>
          </cell>
        </row>
        <row r="681">
          <cell r="C681" t="str">
            <v>08/2004</v>
          </cell>
        </row>
        <row r="682">
          <cell r="C682" t="str">
            <v>08/2004</v>
          </cell>
        </row>
        <row r="683">
          <cell r="C683" t="str">
            <v>08/2004</v>
          </cell>
        </row>
        <row r="684">
          <cell r="C684" t="str">
            <v>08/2004</v>
          </cell>
        </row>
        <row r="685">
          <cell r="C685" t="str">
            <v>08/2004</v>
          </cell>
        </row>
        <row r="686">
          <cell r="C686" t="str">
            <v>08/2004</v>
          </cell>
        </row>
        <row r="687">
          <cell r="C687" t="str">
            <v>08/2004</v>
          </cell>
        </row>
        <row r="688">
          <cell r="C688" t="str">
            <v>08/2004</v>
          </cell>
        </row>
        <row r="689">
          <cell r="C689" t="str">
            <v>09/2004</v>
          </cell>
        </row>
        <row r="690">
          <cell r="C690" t="str">
            <v>09/2004</v>
          </cell>
        </row>
        <row r="691">
          <cell r="C691" t="str">
            <v>09/2004</v>
          </cell>
        </row>
        <row r="692">
          <cell r="C692" t="str">
            <v>09/2004</v>
          </cell>
        </row>
        <row r="693">
          <cell r="C693" t="str">
            <v>09/2004</v>
          </cell>
        </row>
        <row r="694">
          <cell r="C694" t="str">
            <v>09/2004</v>
          </cell>
        </row>
        <row r="695">
          <cell r="C695" t="str">
            <v>09/2004</v>
          </cell>
        </row>
        <row r="696">
          <cell r="C696" t="str">
            <v>09/2004</v>
          </cell>
        </row>
        <row r="697">
          <cell r="C697" t="str">
            <v>09/2004</v>
          </cell>
        </row>
        <row r="698">
          <cell r="C698" t="str">
            <v>09/2004</v>
          </cell>
        </row>
        <row r="699">
          <cell r="C699" t="str">
            <v>09/2004</v>
          </cell>
        </row>
        <row r="700">
          <cell r="C700" t="str">
            <v>09/2004</v>
          </cell>
        </row>
        <row r="701">
          <cell r="C701" t="str">
            <v>09/2004</v>
          </cell>
        </row>
        <row r="702">
          <cell r="C702" t="str">
            <v>09/2004</v>
          </cell>
        </row>
        <row r="703">
          <cell r="C703" t="str">
            <v>09/2004</v>
          </cell>
        </row>
        <row r="704">
          <cell r="C704" t="str">
            <v>09/2004</v>
          </cell>
        </row>
        <row r="705">
          <cell r="C705" t="str">
            <v>09/2004</v>
          </cell>
        </row>
        <row r="706">
          <cell r="C706" t="str">
            <v>09/2004</v>
          </cell>
        </row>
        <row r="707">
          <cell r="C707" t="str">
            <v>09/2004</v>
          </cell>
        </row>
        <row r="708">
          <cell r="C708" t="str">
            <v>09/2004</v>
          </cell>
        </row>
        <row r="709">
          <cell r="C709" t="str">
            <v>09/2004</v>
          </cell>
        </row>
        <row r="710">
          <cell r="C710" t="str">
            <v>09/2004</v>
          </cell>
        </row>
        <row r="711">
          <cell r="C711" t="str">
            <v>09/2004</v>
          </cell>
        </row>
        <row r="712">
          <cell r="C712" t="str">
            <v>09/2004</v>
          </cell>
        </row>
        <row r="713">
          <cell r="C713" t="str">
            <v>09/2004</v>
          </cell>
        </row>
        <row r="714">
          <cell r="C714" t="str">
            <v>09/2004</v>
          </cell>
        </row>
        <row r="715">
          <cell r="C715" t="str">
            <v>09/2004</v>
          </cell>
        </row>
        <row r="716">
          <cell r="C716" t="str">
            <v>09/2004</v>
          </cell>
        </row>
        <row r="717">
          <cell r="C717" t="str">
            <v>09/2004</v>
          </cell>
        </row>
        <row r="718">
          <cell r="C718" t="str">
            <v>09/2004</v>
          </cell>
        </row>
        <row r="719">
          <cell r="C719" t="str">
            <v>09/2004</v>
          </cell>
        </row>
        <row r="720">
          <cell r="C720" t="str">
            <v>09/2004</v>
          </cell>
        </row>
        <row r="721">
          <cell r="C721" t="str">
            <v>09/2004</v>
          </cell>
        </row>
        <row r="722">
          <cell r="C722" t="str">
            <v>09/2004</v>
          </cell>
        </row>
        <row r="723">
          <cell r="C723" t="str">
            <v>09/2004</v>
          </cell>
        </row>
        <row r="724">
          <cell r="C724" t="str">
            <v>09/2004</v>
          </cell>
        </row>
        <row r="725">
          <cell r="C725" t="str">
            <v>09/2004</v>
          </cell>
        </row>
        <row r="726">
          <cell r="C726" t="str">
            <v>09/2004</v>
          </cell>
        </row>
        <row r="727">
          <cell r="C727" t="str">
            <v>09/2004</v>
          </cell>
        </row>
        <row r="728">
          <cell r="C728" t="str">
            <v>09/2004</v>
          </cell>
        </row>
        <row r="729">
          <cell r="C729" t="str">
            <v>09/2004</v>
          </cell>
        </row>
        <row r="730">
          <cell r="C730" t="str">
            <v>09/2004</v>
          </cell>
        </row>
        <row r="731">
          <cell r="C731" t="str">
            <v>09/2004</v>
          </cell>
        </row>
        <row r="732">
          <cell r="C732" t="str">
            <v>09/2004</v>
          </cell>
        </row>
        <row r="733">
          <cell r="C733" t="str">
            <v>09/2004</v>
          </cell>
        </row>
        <row r="734">
          <cell r="C734" t="str">
            <v>09/2004</v>
          </cell>
        </row>
        <row r="735">
          <cell r="C735" t="str">
            <v>09/2004</v>
          </cell>
        </row>
        <row r="736">
          <cell r="C736" t="str">
            <v>09/2004</v>
          </cell>
        </row>
        <row r="737">
          <cell r="C737" t="str">
            <v>09/2004</v>
          </cell>
        </row>
        <row r="738">
          <cell r="C738" t="str">
            <v>09/2004</v>
          </cell>
        </row>
        <row r="739">
          <cell r="C739" t="str">
            <v>09/2004</v>
          </cell>
        </row>
        <row r="740">
          <cell r="C740" t="str">
            <v>09/2004</v>
          </cell>
        </row>
        <row r="741">
          <cell r="C741" t="str">
            <v>09/2004</v>
          </cell>
        </row>
        <row r="742">
          <cell r="C742" t="str">
            <v>09/2004</v>
          </cell>
        </row>
        <row r="743">
          <cell r="C743" t="str">
            <v>09/2004</v>
          </cell>
        </row>
        <row r="744">
          <cell r="C744" t="str">
            <v>09/2004</v>
          </cell>
        </row>
        <row r="745">
          <cell r="C745" t="str">
            <v>09/2004</v>
          </cell>
        </row>
        <row r="746">
          <cell r="C746" t="str">
            <v>09/2004</v>
          </cell>
        </row>
        <row r="747">
          <cell r="C747" t="str">
            <v>09/2004</v>
          </cell>
        </row>
        <row r="748">
          <cell r="C748" t="str">
            <v>09/2004</v>
          </cell>
        </row>
        <row r="749">
          <cell r="C749" t="str">
            <v>09/2004</v>
          </cell>
        </row>
        <row r="750">
          <cell r="C750" t="str">
            <v>09/2004</v>
          </cell>
        </row>
        <row r="751">
          <cell r="C751" t="str">
            <v>09/2004</v>
          </cell>
        </row>
        <row r="752">
          <cell r="C752" t="str">
            <v>09/2004</v>
          </cell>
        </row>
        <row r="753">
          <cell r="C753" t="str">
            <v>09/2004</v>
          </cell>
        </row>
        <row r="754">
          <cell r="C754" t="str">
            <v>09/2004</v>
          </cell>
        </row>
        <row r="755">
          <cell r="C755" t="str">
            <v>09/2004</v>
          </cell>
        </row>
        <row r="756">
          <cell r="C756" t="str">
            <v>09/2004</v>
          </cell>
        </row>
        <row r="757">
          <cell r="C757" t="str">
            <v>09/2004</v>
          </cell>
        </row>
        <row r="758">
          <cell r="C758" t="str">
            <v>09/2004</v>
          </cell>
        </row>
        <row r="759">
          <cell r="C759" t="str">
            <v>09/2004</v>
          </cell>
        </row>
        <row r="760">
          <cell r="C760" t="str">
            <v>09/2004</v>
          </cell>
        </row>
        <row r="761">
          <cell r="C761" t="str">
            <v>09/2004</v>
          </cell>
        </row>
        <row r="762">
          <cell r="C762" t="str">
            <v>09/2004</v>
          </cell>
        </row>
        <row r="763">
          <cell r="C763" t="str">
            <v>09/2004</v>
          </cell>
        </row>
        <row r="764">
          <cell r="C764" t="str">
            <v>09/2004</v>
          </cell>
        </row>
        <row r="765">
          <cell r="C765" t="str">
            <v>09/2004</v>
          </cell>
        </row>
        <row r="766">
          <cell r="C766" t="str">
            <v>09/2004</v>
          </cell>
        </row>
        <row r="767">
          <cell r="C767" t="str">
            <v>09/2004</v>
          </cell>
        </row>
        <row r="768">
          <cell r="C768" t="str">
            <v>09/2004</v>
          </cell>
        </row>
        <row r="769">
          <cell r="C769" t="str">
            <v>09/2004</v>
          </cell>
        </row>
        <row r="770">
          <cell r="C770" t="str">
            <v>09/2004</v>
          </cell>
        </row>
        <row r="771">
          <cell r="C771" t="str">
            <v>09/2004</v>
          </cell>
        </row>
        <row r="772">
          <cell r="C772" t="str">
            <v>09/2004</v>
          </cell>
        </row>
        <row r="773">
          <cell r="C773" t="str">
            <v>09/2004</v>
          </cell>
        </row>
        <row r="774">
          <cell r="C774" t="str">
            <v>10/2004</v>
          </cell>
        </row>
        <row r="775">
          <cell r="C775" t="str">
            <v>10/2004</v>
          </cell>
        </row>
        <row r="776">
          <cell r="C776" t="str">
            <v>10/2004</v>
          </cell>
        </row>
        <row r="777">
          <cell r="C777" t="str">
            <v>10/2004</v>
          </cell>
        </row>
        <row r="778">
          <cell r="C778" t="str">
            <v>10/2004</v>
          </cell>
        </row>
        <row r="779">
          <cell r="C779" t="str">
            <v>10/2004</v>
          </cell>
        </row>
        <row r="780">
          <cell r="C780" t="str">
            <v>10/2004</v>
          </cell>
        </row>
        <row r="781">
          <cell r="C781" t="str">
            <v>10/2004</v>
          </cell>
        </row>
        <row r="782">
          <cell r="C782" t="str">
            <v>10/2004</v>
          </cell>
        </row>
        <row r="783">
          <cell r="C783" t="str">
            <v>10/2004</v>
          </cell>
        </row>
        <row r="784">
          <cell r="C784" t="str">
            <v>10/2004</v>
          </cell>
        </row>
        <row r="785">
          <cell r="C785" t="str">
            <v>10/2004</v>
          </cell>
        </row>
        <row r="786">
          <cell r="C786" t="str">
            <v>10/2004</v>
          </cell>
        </row>
        <row r="787">
          <cell r="C787" t="str">
            <v>10/2004</v>
          </cell>
        </row>
        <row r="788">
          <cell r="C788" t="str">
            <v>10/2004</v>
          </cell>
        </row>
        <row r="789">
          <cell r="C789" t="str">
            <v>10/2004</v>
          </cell>
        </row>
        <row r="790">
          <cell r="C790" t="str">
            <v>10/2004</v>
          </cell>
        </row>
        <row r="791">
          <cell r="C791" t="str">
            <v>10/2004</v>
          </cell>
        </row>
        <row r="792">
          <cell r="C792" t="str">
            <v>10/2004</v>
          </cell>
        </row>
        <row r="793">
          <cell r="C793" t="str">
            <v>10/2004</v>
          </cell>
        </row>
        <row r="794">
          <cell r="C794" t="str">
            <v>10/2004</v>
          </cell>
        </row>
        <row r="795">
          <cell r="C795" t="str">
            <v>10/2004</v>
          </cell>
        </row>
        <row r="796">
          <cell r="C796" t="str">
            <v>10/2004</v>
          </cell>
        </row>
        <row r="797">
          <cell r="C797" t="str">
            <v>10/2004</v>
          </cell>
        </row>
        <row r="798">
          <cell r="C798" t="str">
            <v>10/2004</v>
          </cell>
        </row>
        <row r="799">
          <cell r="C799" t="str">
            <v>10/2004</v>
          </cell>
        </row>
        <row r="800">
          <cell r="C800" t="str">
            <v>10/2004</v>
          </cell>
        </row>
        <row r="801">
          <cell r="C801" t="str">
            <v>10/2004</v>
          </cell>
        </row>
        <row r="802">
          <cell r="C802" t="str">
            <v>10/2004</v>
          </cell>
        </row>
        <row r="803">
          <cell r="C803" t="str">
            <v>10/2004</v>
          </cell>
        </row>
        <row r="804">
          <cell r="C804" t="str">
            <v>10/2004</v>
          </cell>
        </row>
        <row r="805">
          <cell r="C805" t="str">
            <v>10/2004</v>
          </cell>
        </row>
        <row r="806">
          <cell r="C806" t="str">
            <v>10/2004</v>
          </cell>
        </row>
        <row r="807">
          <cell r="C807" t="str">
            <v>10/2004</v>
          </cell>
        </row>
        <row r="808">
          <cell r="C808" t="str">
            <v>10/2004</v>
          </cell>
        </row>
        <row r="809">
          <cell r="C809" t="str">
            <v>10/2004</v>
          </cell>
        </row>
        <row r="810">
          <cell r="C810" t="str">
            <v>10/2004</v>
          </cell>
        </row>
        <row r="811">
          <cell r="C811" t="str">
            <v>10/2004</v>
          </cell>
        </row>
        <row r="812">
          <cell r="C812" t="str">
            <v>10/2004</v>
          </cell>
        </row>
        <row r="813">
          <cell r="C813" t="str">
            <v>10/2004</v>
          </cell>
        </row>
        <row r="814">
          <cell r="C814" t="str">
            <v>10/2004</v>
          </cell>
        </row>
        <row r="815">
          <cell r="C815" t="str">
            <v>10/2004</v>
          </cell>
        </row>
        <row r="816">
          <cell r="C816" t="str">
            <v>10/2004</v>
          </cell>
        </row>
        <row r="817">
          <cell r="C817" t="str">
            <v>10/2004</v>
          </cell>
        </row>
        <row r="818">
          <cell r="C818" t="str">
            <v>10/2004</v>
          </cell>
        </row>
        <row r="819">
          <cell r="C819" t="str">
            <v>10/2004</v>
          </cell>
        </row>
        <row r="820">
          <cell r="C820" t="str">
            <v>10/2004</v>
          </cell>
        </row>
        <row r="821">
          <cell r="C821" t="str">
            <v>10/2004</v>
          </cell>
        </row>
        <row r="822">
          <cell r="C822" t="str">
            <v>10/2004</v>
          </cell>
        </row>
        <row r="823">
          <cell r="C823" t="str">
            <v>10/2004</v>
          </cell>
        </row>
        <row r="824">
          <cell r="C824" t="str">
            <v>10/2004</v>
          </cell>
        </row>
        <row r="825">
          <cell r="C825" t="str">
            <v>10/2004</v>
          </cell>
        </row>
        <row r="826">
          <cell r="C826" t="str">
            <v>10/2004</v>
          </cell>
        </row>
        <row r="827">
          <cell r="C827" t="str">
            <v>10/2004</v>
          </cell>
        </row>
        <row r="828">
          <cell r="C828" t="str">
            <v>10/2004</v>
          </cell>
        </row>
        <row r="829">
          <cell r="C829" t="str">
            <v>10/2004</v>
          </cell>
        </row>
        <row r="830">
          <cell r="C830" t="str">
            <v>10/2004</v>
          </cell>
        </row>
        <row r="831">
          <cell r="C831" t="str">
            <v>10/2004</v>
          </cell>
        </row>
        <row r="832">
          <cell r="C832" t="str">
            <v>10/2004</v>
          </cell>
        </row>
        <row r="833">
          <cell r="C833" t="str">
            <v>10/2004</v>
          </cell>
        </row>
        <row r="834">
          <cell r="C834" t="str">
            <v>10/2004</v>
          </cell>
        </row>
        <row r="835">
          <cell r="C835" t="str">
            <v>10/2004</v>
          </cell>
        </row>
        <row r="836">
          <cell r="C836" t="str">
            <v>10/2004</v>
          </cell>
        </row>
        <row r="837">
          <cell r="C837" t="str">
            <v>10/2004</v>
          </cell>
        </row>
        <row r="838">
          <cell r="C838" t="str">
            <v>10/2004</v>
          </cell>
        </row>
        <row r="839">
          <cell r="C839" t="str">
            <v>10/2004</v>
          </cell>
        </row>
        <row r="840">
          <cell r="C840" t="str">
            <v>10/2004</v>
          </cell>
        </row>
        <row r="841">
          <cell r="C841" t="str">
            <v>10/2004</v>
          </cell>
        </row>
        <row r="842">
          <cell r="C842" t="str">
            <v>10/2004</v>
          </cell>
        </row>
        <row r="843">
          <cell r="C843" t="str">
            <v>10/2004</v>
          </cell>
        </row>
        <row r="844">
          <cell r="C844" t="str">
            <v>10/2004</v>
          </cell>
        </row>
        <row r="845">
          <cell r="C845" t="str">
            <v>10/2004</v>
          </cell>
        </row>
        <row r="846">
          <cell r="C846" t="str">
            <v>10/2004</v>
          </cell>
        </row>
        <row r="847">
          <cell r="C847" t="str">
            <v>10/2004</v>
          </cell>
        </row>
        <row r="848">
          <cell r="C848" t="str">
            <v>10/2004</v>
          </cell>
        </row>
        <row r="849">
          <cell r="C849" t="str">
            <v>10/2004</v>
          </cell>
        </row>
        <row r="850">
          <cell r="C850" t="str">
            <v>10/2004</v>
          </cell>
        </row>
        <row r="851">
          <cell r="C851" t="str">
            <v>10/2004</v>
          </cell>
        </row>
        <row r="852">
          <cell r="C852" t="str">
            <v>10/2004</v>
          </cell>
        </row>
        <row r="853">
          <cell r="C853" t="str">
            <v>10/2004</v>
          </cell>
        </row>
        <row r="854">
          <cell r="C854" t="str">
            <v>11/2004</v>
          </cell>
        </row>
        <row r="855">
          <cell r="C855" t="str">
            <v>11/2004</v>
          </cell>
        </row>
        <row r="856">
          <cell r="C856" t="str">
            <v>11/2004</v>
          </cell>
        </row>
        <row r="857">
          <cell r="C857" t="str">
            <v>11/2004</v>
          </cell>
        </row>
        <row r="858">
          <cell r="C858" t="str">
            <v>11/2004</v>
          </cell>
        </row>
        <row r="859">
          <cell r="C859" t="str">
            <v>11/2004</v>
          </cell>
        </row>
        <row r="860">
          <cell r="C860" t="str">
            <v>11/2004</v>
          </cell>
        </row>
        <row r="861">
          <cell r="C861" t="str">
            <v>11/2004</v>
          </cell>
        </row>
        <row r="862">
          <cell r="C862" t="str">
            <v>11/2004</v>
          </cell>
        </row>
        <row r="863">
          <cell r="C863" t="str">
            <v>11/2004</v>
          </cell>
        </row>
        <row r="864">
          <cell r="C864" t="str">
            <v>11/2004</v>
          </cell>
        </row>
        <row r="865">
          <cell r="C865" t="str">
            <v>11/2004</v>
          </cell>
        </row>
        <row r="866">
          <cell r="C866" t="str">
            <v>11/2004</v>
          </cell>
        </row>
        <row r="867">
          <cell r="C867" t="str">
            <v>11/2004</v>
          </cell>
        </row>
        <row r="868">
          <cell r="C868" t="str">
            <v>11/2004</v>
          </cell>
        </row>
        <row r="869">
          <cell r="C869" t="str">
            <v>11/2004</v>
          </cell>
        </row>
        <row r="870">
          <cell r="C870" t="str">
            <v>11/2004</v>
          </cell>
        </row>
        <row r="871">
          <cell r="C871" t="str">
            <v>11/2004</v>
          </cell>
        </row>
        <row r="872">
          <cell r="C872" t="str">
            <v>11/2004</v>
          </cell>
        </row>
        <row r="873">
          <cell r="C873" t="str">
            <v>11/2004</v>
          </cell>
        </row>
        <row r="874">
          <cell r="C874" t="str">
            <v>11/2004</v>
          </cell>
        </row>
        <row r="875">
          <cell r="C875" t="str">
            <v>11/2004</v>
          </cell>
        </row>
        <row r="876">
          <cell r="C876" t="str">
            <v>11/2004</v>
          </cell>
        </row>
        <row r="877">
          <cell r="C877" t="str">
            <v>11/2004</v>
          </cell>
        </row>
        <row r="878">
          <cell r="C878" t="str">
            <v>11/2004</v>
          </cell>
        </row>
        <row r="879">
          <cell r="C879" t="str">
            <v>11/2004</v>
          </cell>
        </row>
        <row r="880">
          <cell r="C880" t="str">
            <v>11/2004</v>
          </cell>
        </row>
        <row r="881">
          <cell r="C881" t="str">
            <v>11/2004</v>
          </cell>
        </row>
        <row r="882">
          <cell r="C882" t="str">
            <v>11/2004</v>
          </cell>
        </row>
        <row r="883">
          <cell r="C883" t="str">
            <v>11/2004</v>
          </cell>
        </row>
        <row r="884">
          <cell r="C884" t="str">
            <v>11/2004</v>
          </cell>
        </row>
        <row r="885">
          <cell r="C885" t="str">
            <v>11/2004</v>
          </cell>
        </row>
        <row r="886">
          <cell r="C886" t="str">
            <v>11/2004</v>
          </cell>
        </row>
        <row r="887">
          <cell r="C887" t="str">
            <v>11/2004</v>
          </cell>
        </row>
        <row r="888">
          <cell r="C888" t="str">
            <v>11/2004</v>
          </cell>
        </row>
        <row r="889">
          <cell r="C889" t="str">
            <v>11/2004</v>
          </cell>
        </row>
        <row r="890">
          <cell r="C890" t="str">
            <v>11/2004</v>
          </cell>
        </row>
        <row r="891">
          <cell r="C891" t="str">
            <v>11/2004</v>
          </cell>
        </row>
        <row r="892">
          <cell r="C892" t="str">
            <v>11/2004</v>
          </cell>
        </row>
        <row r="893">
          <cell r="C893" t="str">
            <v>11/2004</v>
          </cell>
        </row>
        <row r="894">
          <cell r="C894" t="str">
            <v>11/2004</v>
          </cell>
        </row>
        <row r="895">
          <cell r="C895" t="str">
            <v>11/2004</v>
          </cell>
        </row>
        <row r="896">
          <cell r="C896" t="str">
            <v>11/2004</v>
          </cell>
        </row>
        <row r="897">
          <cell r="C897" t="str">
            <v>11/2004</v>
          </cell>
        </row>
        <row r="898">
          <cell r="C898" t="str">
            <v>11/2004</v>
          </cell>
        </row>
        <row r="899">
          <cell r="C899" t="str">
            <v>11/2004</v>
          </cell>
        </row>
        <row r="900">
          <cell r="C900" t="str">
            <v>11/2004</v>
          </cell>
        </row>
        <row r="901">
          <cell r="C901" t="str">
            <v>11/2004</v>
          </cell>
        </row>
        <row r="902">
          <cell r="C902" t="str">
            <v>11/2004</v>
          </cell>
        </row>
        <row r="903">
          <cell r="C903" t="str">
            <v>11/2004</v>
          </cell>
        </row>
        <row r="904">
          <cell r="C904" t="str">
            <v>11/2004</v>
          </cell>
        </row>
        <row r="905">
          <cell r="C905" t="str">
            <v>11/2004</v>
          </cell>
        </row>
        <row r="906">
          <cell r="C906" t="str">
            <v>11/2004</v>
          </cell>
        </row>
        <row r="907">
          <cell r="C907" t="str">
            <v>11/2004</v>
          </cell>
        </row>
        <row r="908">
          <cell r="C908" t="str">
            <v>11/2004</v>
          </cell>
        </row>
        <row r="909">
          <cell r="C909" t="str">
            <v>11/2004</v>
          </cell>
        </row>
        <row r="910">
          <cell r="C910" t="str">
            <v>11/2004</v>
          </cell>
        </row>
        <row r="911">
          <cell r="C911" t="str">
            <v>11/2004</v>
          </cell>
        </row>
        <row r="912">
          <cell r="C912" t="str">
            <v>11/2004</v>
          </cell>
        </row>
        <row r="913">
          <cell r="C913" t="str">
            <v>11/2004</v>
          </cell>
        </row>
        <row r="914">
          <cell r="C914" t="str">
            <v>11/2004</v>
          </cell>
        </row>
        <row r="915">
          <cell r="C915" t="str">
            <v>11/2004</v>
          </cell>
        </row>
        <row r="916">
          <cell r="C916" t="str">
            <v>11/2004</v>
          </cell>
        </row>
        <row r="917">
          <cell r="C917" t="str">
            <v>11/2004</v>
          </cell>
        </row>
        <row r="918">
          <cell r="C918" t="str">
            <v>11/2004</v>
          </cell>
        </row>
        <row r="919">
          <cell r="C919" t="str">
            <v>11/2004</v>
          </cell>
        </row>
        <row r="920">
          <cell r="C920" t="str">
            <v>11/2004</v>
          </cell>
        </row>
        <row r="921">
          <cell r="C921" t="str">
            <v>11/2004</v>
          </cell>
        </row>
        <row r="922">
          <cell r="C922" t="str">
            <v>11/2004</v>
          </cell>
        </row>
        <row r="923">
          <cell r="C923" t="str">
            <v>11/2004</v>
          </cell>
        </row>
        <row r="924">
          <cell r="C924" t="str">
            <v>11/2004</v>
          </cell>
        </row>
        <row r="925">
          <cell r="C925" t="str">
            <v>11/2004</v>
          </cell>
        </row>
        <row r="926">
          <cell r="C926" t="str">
            <v>11/2004</v>
          </cell>
        </row>
        <row r="927">
          <cell r="C927" t="str">
            <v>11/2004</v>
          </cell>
        </row>
        <row r="928">
          <cell r="C928" t="str">
            <v>12/2004</v>
          </cell>
        </row>
        <row r="929">
          <cell r="C929" t="str">
            <v>12/2004</v>
          </cell>
        </row>
        <row r="930">
          <cell r="C930" t="str">
            <v>12/2004</v>
          </cell>
        </row>
        <row r="931">
          <cell r="C931" t="str">
            <v>12/2004</v>
          </cell>
        </row>
        <row r="932">
          <cell r="C932" t="str">
            <v>12/2004</v>
          </cell>
        </row>
        <row r="933">
          <cell r="C933" t="str">
            <v>12/2004</v>
          </cell>
        </row>
        <row r="934">
          <cell r="C934" t="str">
            <v>12/2004</v>
          </cell>
        </row>
        <row r="935">
          <cell r="C935" t="str">
            <v>12/2004</v>
          </cell>
        </row>
        <row r="936">
          <cell r="C936" t="str">
            <v>12/2004</v>
          </cell>
        </row>
        <row r="937">
          <cell r="C937" t="str">
            <v>12/2004</v>
          </cell>
        </row>
        <row r="938">
          <cell r="C938" t="str">
            <v>12/2004</v>
          </cell>
        </row>
        <row r="939">
          <cell r="C939" t="str">
            <v>12/2004</v>
          </cell>
        </row>
        <row r="940">
          <cell r="C940" t="str">
            <v>12/2004</v>
          </cell>
        </row>
        <row r="941">
          <cell r="C941" t="str">
            <v>12/2004</v>
          </cell>
        </row>
        <row r="942">
          <cell r="C942" t="str">
            <v>12/2004</v>
          </cell>
        </row>
        <row r="943">
          <cell r="C943" t="str">
            <v>12/2004</v>
          </cell>
        </row>
        <row r="944">
          <cell r="C944" t="str">
            <v>12/2004</v>
          </cell>
        </row>
        <row r="945">
          <cell r="C945" t="str">
            <v>12/2004</v>
          </cell>
        </row>
        <row r="946">
          <cell r="C946" t="str">
            <v>12/2004</v>
          </cell>
        </row>
        <row r="947">
          <cell r="C947" t="str">
            <v>12/2004</v>
          </cell>
        </row>
        <row r="948">
          <cell r="C948" t="str">
            <v>12/2004</v>
          </cell>
        </row>
        <row r="949">
          <cell r="C949" t="str">
            <v>12/2004</v>
          </cell>
        </row>
        <row r="950">
          <cell r="C950" t="str">
            <v>12/2004</v>
          </cell>
        </row>
        <row r="951">
          <cell r="C951" t="str">
            <v>12/2004</v>
          </cell>
        </row>
        <row r="952">
          <cell r="C952" t="str">
            <v>12/2004</v>
          </cell>
        </row>
        <row r="953">
          <cell r="C953" t="str">
            <v>12/2004</v>
          </cell>
        </row>
        <row r="954">
          <cell r="C954" t="str">
            <v>12/2004</v>
          </cell>
        </row>
        <row r="955">
          <cell r="C955" t="str">
            <v>12/2004</v>
          </cell>
        </row>
        <row r="956">
          <cell r="C956" t="str">
            <v>12/2004</v>
          </cell>
        </row>
        <row r="957">
          <cell r="C957" t="str">
            <v>12/2004</v>
          </cell>
        </row>
        <row r="958">
          <cell r="C958" t="str">
            <v>12/2004</v>
          </cell>
        </row>
        <row r="959">
          <cell r="C959" t="str">
            <v>12/2004</v>
          </cell>
        </row>
        <row r="960">
          <cell r="C960" t="str">
            <v>12/2004</v>
          </cell>
        </row>
        <row r="961">
          <cell r="C961" t="str">
            <v>12/2004</v>
          </cell>
        </row>
        <row r="962">
          <cell r="C962" t="str">
            <v>12/2004</v>
          </cell>
        </row>
        <row r="963">
          <cell r="C963" t="str">
            <v>12/2004</v>
          </cell>
        </row>
        <row r="964">
          <cell r="C964" t="str">
            <v>12/2004</v>
          </cell>
        </row>
        <row r="965">
          <cell r="C965" t="str">
            <v>12/2004</v>
          </cell>
        </row>
        <row r="966">
          <cell r="C966" t="str">
            <v>12/2004</v>
          </cell>
        </row>
        <row r="967">
          <cell r="C967" t="str">
            <v>12/2004</v>
          </cell>
        </row>
        <row r="968">
          <cell r="C968" t="str">
            <v>12/2004</v>
          </cell>
        </row>
        <row r="969">
          <cell r="C969" t="str">
            <v>12/2004</v>
          </cell>
        </row>
        <row r="970">
          <cell r="C970" t="str">
            <v>12/2004</v>
          </cell>
        </row>
        <row r="971">
          <cell r="C971" t="str">
            <v>12/2004</v>
          </cell>
        </row>
        <row r="972">
          <cell r="C972" t="str">
            <v>12/2004</v>
          </cell>
        </row>
        <row r="973">
          <cell r="C973" t="str">
            <v>12/2004</v>
          </cell>
        </row>
        <row r="974">
          <cell r="C974" t="str">
            <v>12/2004</v>
          </cell>
        </row>
        <row r="975">
          <cell r="C975" t="str">
            <v>12/2004</v>
          </cell>
        </row>
        <row r="976">
          <cell r="C976" t="str">
            <v>12/2004</v>
          </cell>
        </row>
        <row r="977">
          <cell r="C977" t="str">
            <v>12/2004</v>
          </cell>
        </row>
        <row r="978">
          <cell r="C978" t="str">
            <v>12/2004</v>
          </cell>
        </row>
        <row r="979">
          <cell r="C979" t="str">
            <v>12/2004</v>
          </cell>
        </row>
        <row r="980">
          <cell r="C980" t="str">
            <v>12/2004</v>
          </cell>
        </row>
        <row r="981">
          <cell r="C981" t="str">
            <v>12/2004</v>
          </cell>
        </row>
        <row r="982">
          <cell r="C982" t="str">
            <v>12/2004</v>
          </cell>
        </row>
        <row r="983">
          <cell r="C983" t="str">
            <v>12/2004</v>
          </cell>
        </row>
        <row r="984">
          <cell r="C984" t="str">
            <v>12/2004</v>
          </cell>
        </row>
        <row r="985">
          <cell r="C985" t="str">
            <v>12/2004</v>
          </cell>
        </row>
        <row r="986">
          <cell r="C986" t="str">
            <v>12/2004</v>
          </cell>
        </row>
        <row r="987">
          <cell r="C987" t="str">
            <v>12/2004</v>
          </cell>
        </row>
        <row r="988">
          <cell r="C988" t="str">
            <v>12/2004</v>
          </cell>
        </row>
        <row r="989">
          <cell r="C989" t="str">
            <v>12/2004</v>
          </cell>
        </row>
        <row r="990">
          <cell r="C990" t="str">
            <v>12/2004</v>
          </cell>
        </row>
        <row r="991">
          <cell r="C991" t="str">
            <v>12/2004</v>
          </cell>
        </row>
        <row r="992">
          <cell r="C992" t="str">
            <v>12/2004</v>
          </cell>
        </row>
        <row r="993">
          <cell r="C993" t="str">
            <v>12/2004</v>
          </cell>
        </row>
        <row r="994">
          <cell r="C994" t="str">
            <v>12/2004</v>
          </cell>
        </row>
        <row r="995">
          <cell r="C995" t="str">
            <v>12/2004</v>
          </cell>
        </row>
        <row r="996">
          <cell r="C996" t="str">
            <v>12/2004</v>
          </cell>
        </row>
        <row r="997">
          <cell r="C997" t="str">
            <v>12/2004</v>
          </cell>
        </row>
        <row r="998">
          <cell r="C998" t="str">
            <v>12/2004</v>
          </cell>
        </row>
        <row r="999">
          <cell r="C999" t="str">
            <v>12/2004</v>
          </cell>
        </row>
        <row r="1000">
          <cell r="C1000" t="str">
            <v>12/2004</v>
          </cell>
        </row>
        <row r="1001">
          <cell r="C1001" t="str">
            <v>12/2004</v>
          </cell>
        </row>
        <row r="1002">
          <cell r="C1002" t="str">
            <v>12/2004</v>
          </cell>
        </row>
        <row r="1003">
          <cell r="C1003" t="str">
            <v>12/2004</v>
          </cell>
        </row>
        <row r="1004">
          <cell r="C1004" t="str">
            <v>12/2004</v>
          </cell>
        </row>
        <row r="1005">
          <cell r="C1005" t="str">
            <v>12/2004</v>
          </cell>
        </row>
        <row r="1006">
          <cell r="C1006" t="str">
            <v>12/2004</v>
          </cell>
        </row>
        <row r="1007">
          <cell r="C1007" t="str">
            <v>12/2004</v>
          </cell>
        </row>
        <row r="1008">
          <cell r="C1008" t="str">
            <v>12/2004</v>
          </cell>
        </row>
        <row r="1009">
          <cell r="C1009" t="str">
            <v>12/2004</v>
          </cell>
        </row>
        <row r="1010">
          <cell r="C1010" t="str">
            <v>12/2004</v>
          </cell>
        </row>
        <row r="1011">
          <cell r="C1011" t="str">
            <v>12/2004</v>
          </cell>
        </row>
        <row r="1012">
          <cell r="C1012" t="str">
            <v>12/2004</v>
          </cell>
        </row>
        <row r="1013">
          <cell r="C1013" t="str">
            <v>12/2004</v>
          </cell>
        </row>
        <row r="1014">
          <cell r="C1014" t="str">
            <v>12/2004</v>
          </cell>
        </row>
        <row r="1015">
          <cell r="C1015" t="str">
            <v>12/2004</v>
          </cell>
        </row>
        <row r="1016">
          <cell r="C1016" t="str">
            <v>12/2004</v>
          </cell>
        </row>
      </sheetData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-A"/>
      <sheetName val="I-A-1"/>
      <sheetName val="I-A-2"/>
      <sheetName val="II-B"/>
      <sheetName val="II-B-1"/>
      <sheetName val="II-B-1.1"/>
      <sheetName val="II-B-2"/>
      <sheetName val="II-B-3"/>
      <sheetName val="II-B-4"/>
      <sheetName val="II-B-5"/>
      <sheetName val="II-B-5a"/>
      <sheetName val="II-B-6"/>
      <sheetName val="II-B-7"/>
      <sheetName val="II-B-7.1"/>
      <sheetName val="II-B-8"/>
      <sheetName val="II-B-9"/>
      <sheetName val="II-B-9.1"/>
      <sheetName val="II-B-10"/>
      <sheetName val="II-B-11"/>
      <sheetName val="II-B-12"/>
      <sheetName val="II-B-12a"/>
      <sheetName val="II-B-13"/>
      <sheetName val="II-B-14"/>
      <sheetName val="II-C-1"/>
      <sheetName val="II-C-1.1"/>
      <sheetName val="II-C-2.1"/>
      <sheetName val="II-C-2.2"/>
      <sheetName val="II-C-2.2a"/>
      <sheetName val="II-C-2.3"/>
      <sheetName val="II-C-2.3a"/>
      <sheetName val="II-C-2.4"/>
      <sheetName val="II-C-2.4.1"/>
      <sheetName val="II-C-2.4a"/>
      <sheetName val="II-C-2.4a.1"/>
      <sheetName val="II-C-2.5"/>
      <sheetName val="II-C-2.5a"/>
      <sheetName val="II-C-2.6"/>
      <sheetName val="II-C-2.7"/>
      <sheetName val="II-C-2.7a"/>
      <sheetName val="II-C-2.8"/>
      <sheetName val="II-C-2.9"/>
      <sheetName val="II-C-2.10"/>
      <sheetName val="II-C-3"/>
      <sheetName val="II-C-4"/>
      <sheetName val="II-D-1"/>
      <sheetName val="II-D-1a"/>
      <sheetName val="II-D-1.1"/>
      <sheetName val="II-D-1.1 OM TRAN BY MO"/>
      <sheetName val="II-D-1.1 OM DIST BY MO"/>
      <sheetName val="II-D-1.1 OM MET BY MO"/>
      <sheetName val="II-D-1.1 OM TDCS BY MO"/>
      <sheetName val="II-D-2"/>
      <sheetName val="II-D-2a"/>
      <sheetName val="II-D-2.1 "/>
      <sheetName val="II-D-2.1 AG TRAN BY MO"/>
      <sheetName val="II-D-2.1 AG DIST BY MO"/>
      <sheetName val="II-D-2.1 AG MET BY MO"/>
      <sheetName val="II-D-2.1 AG TDCS BY MO"/>
      <sheetName val="II-D-2.2.1"/>
      <sheetName val="II-D-2.2.2"/>
      <sheetName val="II-D-2.2.3"/>
      <sheetName val="II-D-2.2a.1"/>
      <sheetName val="II-D-2.2a.2"/>
      <sheetName val="II-D-2.3"/>
      <sheetName val="II-D-2.4"/>
      <sheetName val="II-D-2.4a"/>
      <sheetName val="II-D-2.5"/>
      <sheetName val="II-D-2.6"/>
      <sheetName val="II-D-2.6a"/>
      <sheetName val="II-D-2.6b"/>
      <sheetName val="II-D-2.6c"/>
      <sheetName val="II-D-2.7"/>
      <sheetName val="II-D-2.7a"/>
      <sheetName val="II-D-2.7b"/>
      <sheetName val="II-D-2.7c"/>
      <sheetName val="II-D-2.7d"/>
      <sheetName val="II-D-2.8"/>
      <sheetName val="II-D-2.9.1"/>
      <sheetName val="II-D-2.9.1 TRAN BY MO"/>
      <sheetName val="II-D-2.9.1 DIST BY MO "/>
      <sheetName val="II-D-2.9.1 MET BY MO"/>
      <sheetName val="II-D-2.9.1 TDCS BY MO"/>
      <sheetName val="II-D-2.9.2"/>
      <sheetName val="II-D-3"/>
      <sheetName val="II-D-3.1"/>
      <sheetName val="II-D-3.2"/>
      <sheetName val="II-D-3.3"/>
      <sheetName val="II-D-3.4"/>
      <sheetName val="II-D-3.5"/>
      <sheetName val="II-D-3.5.1"/>
      <sheetName val="II-D-3.5.2"/>
      <sheetName val="II-D-3.6.1"/>
      <sheetName val="II-D-3.6.1a"/>
      <sheetName val="II-D-3.6.2"/>
      <sheetName val="II-D-3.6.3"/>
      <sheetName val="II-D-3.7.1"/>
      <sheetName val="II-D-3.7.2"/>
      <sheetName val="II-D-3.7.3"/>
      <sheetName val="II-D-3.7.3.1"/>
      <sheetName val="II-D-3.7.4"/>
      <sheetName val="II-D-3.7.5"/>
      <sheetName val="II-D-3.7.6"/>
      <sheetName val="II-D-3.7.7"/>
      <sheetName val="II-D-3.8.1"/>
      <sheetName val="II-D-3.8.2"/>
      <sheetName val="II-D-3.8.3"/>
      <sheetName val="II-D-3.8.4"/>
      <sheetName val="II-D-3.9.1"/>
      <sheetName val="II-D-3.9.2"/>
      <sheetName val="II-D-3.9.3"/>
      <sheetName val="II-D-3.9.4"/>
      <sheetName val="II-D-3.10.1"/>
      <sheetName val="II-D-3.10.2"/>
      <sheetName val="II-D-3.10.3"/>
      <sheetName val="II-D-4"/>
      <sheetName val="II-E-1"/>
      <sheetName val="II-E-2"/>
      <sheetName val="II-E-2a"/>
      <sheetName val="II-E-2.1"/>
      <sheetName val="II-E-2.1.4"/>
      <sheetName val="II-E-3"/>
      <sheetName val="II-E-3-Attach"/>
      <sheetName val="II-E-3.1"/>
      <sheetName val="II-E-3.2"/>
      <sheetName val="II-E-3.3"/>
      <sheetName val="II-E-3.4"/>
      <sheetName val="II-E-3.4a"/>
      <sheetName val="II-E-3.5.1"/>
      <sheetName val="II-E-3.5.2"/>
      <sheetName val="II-E-3.6"/>
      <sheetName val="II-E-3.7"/>
      <sheetName val="II-E-3.8"/>
      <sheetName val="II-E-3.9"/>
      <sheetName val="II-E-3.10"/>
      <sheetName val="II-E-3.11"/>
      <sheetName val="II-E-3.12"/>
      <sheetName val="II-E-3.13"/>
      <sheetName val="II-E-3.14"/>
      <sheetName val="II-E-3.15"/>
      <sheetName val="II-E-3.16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4"/>
      <sheetName val="II-E-4.1"/>
      <sheetName val="II-E-4.1.1"/>
      <sheetName val="II-E-4.2"/>
      <sheetName val="II-E-4.3"/>
      <sheetName val="II-E-4.4"/>
      <sheetName val="II-E-4.5"/>
      <sheetName val="II-E-4.6"/>
      <sheetName val="II-E-5"/>
      <sheetName val="II-F Func Factors - Data"/>
      <sheetName val="II-F Func Factors"/>
      <sheetName val="II-G"/>
      <sheetName val="VI-L"/>
      <sheetName val="Rider UEDIT"/>
      <sheetName val="III-A"/>
      <sheetName val="III-A-1"/>
      <sheetName val="III-B"/>
      <sheetName val="III-B-9"/>
      <sheetName val="III-D-1"/>
      <sheetName val="III-D-2"/>
      <sheetName val="III-E-1"/>
      <sheetName val="III-E-2"/>
      <sheetName val="III-E-3"/>
      <sheetName val="III-E-5"/>
      <sheetName val="WP III-B-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6">
          <cell r="E36">
            <v>-94669</v>
          </cell>
        </row>
      </sheetData>
      <sheetData sheetId="20">
        <row r="43">
          <cell r="E43">
            <v>23298</v>
          </cell>
        </row>
      </sheetData>
      <sheetData sheetId="21"/>
      <sheetData sheetId="22"/>
      <sheetData sheetId="23"/>
      <sheetData sheetId="24"/>
      <sheetData sheetId="25"/>
      <sheetData sheetId="26">
        <row r="14">
          <cell r="E14">
            <v>0.5</v>
          </cell>
        </row>
        <row r="17">
          <cell r="F17">
            <v>4.3795859718848931E-2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8">
          <cell r="G18">
            <v>-18659.226999999999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-KnownChanges"/>
      <sheetName val="Lookup Table"/>
      <sheetName val="TB - Monthly"/>
      <sheetName val="TB-Year To Date"/>
      <sheetName val="2018 Monthly Income Stmt"/>
      <sheetName val="Plant Accounts"/>
      <sheetName val="Posted Depr YTD"/>
      <sheetName val="AMS Table"/>
      <sheetName val="WP II-B-1"/>
      <sheetName val="WP II-B-1 Adj 4"/>
      <sheetName val="WP II-B-1 Adj 5"/>
      <sheetName val="WP II-B-1.1"/>
      <sheetName val="WP II-B-2"/>
      <sheetName val="WP II-B-3"/>
      <sheetName val="WP II-B-4"/>
      <sheetName val="WP II-B-5"/>
      <sheetName val="WP II-B-5 Adj 1-2"/>
      <sheetName val="WP II-B-5b"/>
      <sheetName val="WP II-B-5b.1"/>
      <sheetName val="WP II-B-6"/>
      <sheetName val="WP II-B-6 Adj 1"/>
      <sheetName val="WP II-B-7"/>
      <sheetName val="WP II-B-7 Adj 1"/>
      <sheetName val="WP II-B-7.1"/>
      <sheetName val="WP II-B-7.1 Adj 2"/>
      <sheetName val="WP II-B-7.1 Adj 2a"/>
      <sheetName val="WP II-B-7.1 Adj 2b"/>
      <sheetName val="WP II-B-7.1 Adj 2c"/>
      <sheetName val="WP II-B-7.1a"/>
      <sheetName val="WP II-B-8"/>
      <sheetName val="WP II-B-8a"/>
      <sheetName val="WP II-B-9"/>
      <sheetName val="WP II-B-9a"/>
      <sheetName val="WP II-B-9b"/>
      <sheetName val="WP II-B-9c"/>
      <sheetName val="WP II-B-9d"/>
      <sheetName val="WP II-B-9e"/>
      <sheetName val="WP II-B-9e.1"/>
      <sheetName val="WP II-B-9e.2"/>
      <sheetName val="WP II-B-9e.3"/>
      <sheetName val="WP II-B-10"/>
      <sheetName val="WP II-B-10a"/>
      <sheetName val="WP II-B-10 Adj 1"/>
      <sheetName val="WP II-B-10 Adj 3"/>
      <sheetName val="WP II-B-10 Adj 3.1"/>
      <sheetName val="WP II-B-10 Adj 3.2"/>
      <sheetName val="WP II-B-11"/>
      <sheetName val="WP II-B-11 Adj 7"/>
      <sheetName val="WP II-B-11 Adj 8"/>
      <sheetName val="WP II-B-11 Adj 8.1"/>
      <sheetName val="WP II-B-11 Adj 8.2"/>
      <sheetName val="WP II-B-11 Adj 8.3"/>
      <sheetName val="WP II-B-11 Adj 8.4"/>
      <sheetName val="WP II-B-11 Adj 9"/>
      <sheetName val="298050"/>
      <sheetName val="WP II-B-11b ROW Deposit"/>
      <sheetName val="WP II-B-11c Pension"/>
      <sheetName val="WP II-B-11d EDIT"/>
      <sheetName val="WP II-B-12"/>
      <sheetName val="WP II-B-12a"/>
      <sheetName val="WP II-B-12b Hurricane Harvey"/>
      <sheetName val="WP II-B-12c Expedited Switch"/>
      <sheetName val="WP II-B-12d SMT"/>
      <sheetName val="WP II-B-12e AFUDC"/>
      <sheetName val="WP II-B-12 Adj 2"/>
      <sheetName val="WP II-B-12 Adj 8"/>
      <sheetName val="WP II-B-12 Adj 10"/>
      <sheetName val="WP II-B-12 Adj 10a"/>
      <sheetName val="WP II-B-13"/>
      <sheetName val="WP II-B-13a"/>
      <sheetName val="WP II-B-14"/>
      <sheetName val="WP II-B-14.1"/>
      <sheetName val="WP II-B-14.2"/>
      <sheetName val="WP II-B-14.3"/>
      <sheetName val="WP II-B-14.4"/>
      <sheetName val="WP II-B-14.5"/>
      <sheetName val="WP II-C-2.1.1"/>
      <sheetName val="WP II-C-2.1.1a"/>
      <sheetName val="WP II-C-2.4a"/>
      <sheetName val="WP II-C-2.4a.1"/>
      <sheetName val="WP II-C-2.4.1"/>
      <sheetName val="WP II-C-2.4.2"/>
      <sheetName val="WP II-C-2.4.3"/>
      <sheetName val="WP II-C-2.4.4"/>
      <sheetName val="WP II-C-2.4.5"/>
      <sheetName val="WP II-C-2.4.6"/>
      <sheetName val="WP II-C-2.4.7"/>
      <sheetName val="WP II-C-2.5"/>
      <sheetName val="WP II-C-2.5.1"/>
      <sheetName val="WP II-C-2.5a"/>
      <sheetName val="WP II-C-2.6.1"/>
      <sheetName val="WP II-C-2.6.2"/>
      <sheetName val="WP II-C-2.6.3"/>
      <sheetName val="WP II-C-2.6.4"/>
      <sheetName val="WP II-C-2.7.1"/>
      <sheetName val="WP II-C-2.7.2"/>
      <sheetName val="WP II-C-2.7.3"/>
      <sheetName val="WP II-C-2.7.4"/>
      <sheetName val="WP II-C-2.7.5"/>
      <sheetName val="WP II-C-2.7.7"/>
      <sheetName val="WP II-C-2.7.8"/>
      <sheetName val="WP II-C-2.7.9"/>
      <sheetName val="WP II-C-2.7.10"/>
      <sheetName val="WP II-C-2.7.11"/>
      <sheetName val="WP II-C-2.7.12"/>
      <sheetName val="WP II-C-2.8"/>
      <sheetName val="WP II-C-2.8.1"/>
      <sheetName val="WP II-D-1"/>
      <sheetName val="WP II-D-1.1a.1"/>
      <sheetName val="WP II-D-1a.2"/>
      <sheetName val="WP II-D-1a.3"/>
      <sheetName val="WP II-D-1.1"/>
      <sheetName val="WP II-D-1 Adj 2"/>
      <sheetName val="WP II-D-1 Adj 4"/>
      <sheetName val="WP II-D-1 Adj 7"/>
      <sheetName val="WP II-D-1 Adj 8"/>
      <sheetName val="WP II-D-1 Adj 9"/>
      <sheetName val="WP II-D-1 Adj 10"/>
      <sheetName val="WP II-D-2"/>
      <sheetName val="WP II-D-2.1"/>
      <sheetName val="WP II-D-2 Adj 6"/>
      <sheetName val="WP II-D-2 Adj 6.1"/>
      <sheetName val="WP II-D-2 Adj 6.2"/>
      <sheetName val="WP II D-2 Adj 6.3"/>
      <sheetName val="WP II-D-2 Adj 7"/>
      <sheetName val="WP II-D-2 Adj 9"/>
      <sheetName val="WP II-D-2 Adj 10"/>
      <sheetName val="WP II-D-2 Adj 10.1"/>
      <sheetName val="WP II-D-2 Adj 12"/>
      <sheetName val="WP II-D-2 Adj 12.1"/>
      <sheetName val="WP II D-2 Adj 12.2"/>
      <sheetName val="WP II-D-2 Adj 12.3"/>
      <sheetName val="WP II-D-2 Adj 12.4"/>
      <sheetName val="WP II-D-2.2"/>
      <sheetName val="WP II-D-2.2.1"/>
      <sheetName val="WP II-D-2.2.2"/>
      <sheetName val="WP II-D-2.2.3"/>
      <sheetName val="WP II-D-2.2.4"/>
      <sheetName val="WP II-D-2.2.5"/>
      <sheetName val="WP II-D-2.2.6"/>
      <sheetName val="WP II-D-2.2.7"/>
      <sheetName val="WP II-D-2.2.8"/>
      <sheetName val="WP II-D-2.2.9"/>
      <sheetName val="WP II-D-2.2.10"/>
      <sheetName val="WP II-D-2.2.11"/>
      <sheetName val="WP II-D-2.2.12"/>
      <sheetName val="WP II-D-2.2a.1"/>
      <sheetName val="WP II-D-2.2a.1a"/>
      <sheetName val="WP II-D-2.2a.1b"/>
      <sheetName val="WP II-D-2.2a.1c"/>
      <sheetName val="WP II-D-2.2a.1d"/>
      <sheetName val="WP II-D-2.2a.1e"/>
      <sheetName val="WP II-D-2.2a.1f"/>
      <sheetName val="WP II-D-2.2a.2"/>
      <sheetName val="WP II-D-2.4"/>
      <sheetName val="WP II-D-2.4.1"/>
      <sheetName val="WP II-D-2.5"/>
      <sheetName val="WP II-D-2.5.1"/>
      <sheetName val="WP II-D-2.5.2"/>
      <sheetName val="WP II-D-2.6"/>
      <sheetName val="WP II-D-2.6a"/>
      <sheetName val="WP II-D-2.6a.1"/>
      <sheetName val="WP II-D-2.6a.2"/>
      <sheetName val="WP II-D-2.6b"/>
      <sheetName val="WP II-D-2.6c"/>
      <sheetName val="WP II-D-2.7"/>
      <sheetName val="WP II-D-2.7a"/>
      <sheetName val="WP II-D-2.7b"/>
      <sheetName val="WP II-D-2.7c"/>
      <sheetName val="WP II-D-2.7d"/>
      <sheetName val="WP II-D-2.7e"/>
      <sheetName val="WP II-D-2.9"/>
      <sheetName val="WP II-D-2.9a"/>
      <sheetName val="WP II-D-2.9b"/>
      <sheetName val="WP II-D-2.9c"/>
      <sheetName val="WP II-D-2.9d"/>
      <sheetName val="WP II-D-3"/>
      <sheetName val="WP II D-3 Adj 2"/>
      <sheetName val="WP II-D-3 Adj 2.1"/>
      <sheetName val="WP II-D-3a-Summary"/>
      <sheetName val="WP II-D-3b"/>
      <sheetName val="WP II-D-3c.1"/>
      <sheetName val="WP II-D-3c.2"/>
      <sheetName val="WP II-D-3d"/>
      <sheetName val="WP II-D-3e"/>
      <sheetName val="WP II-D-3f"/>
      <sheetName val="WP II-D-3g"/>
      <sheetName val="WP II-D-3.2"/>
      <sheetName val="WP II-D-3.3"/>
      <sheetName val="WP II-D-3.4"/>
      <sheetName val="WP II-D-3.5"/>
      <sheetName val="WP II-D-3.5a"/>
      <sheetName val="WP II-D-3.6"/>
      <sheetName val="WP II-D-3.6.1a"/>
      <sheetName val="WP II-D-3.7"/>
      <sheetName val="WP II-D-3.7.1"/>
      <sheetName val="WP II-D-3.7.2"/>
      <sheetName val="WP II-D-3.7.3"/>
      <sheetName val="WP II-D-3.7.4"/>
      <sheetName val="WP II-D-3.7.4.1"/>
      <sheetName val="WP II-D-3.7.5"/>
      <sheetName val="WP II-D-3.7.5.1"/>
      <sheetName val="WP II-D-3.7.5.2"/>
      <sheetName val="WP II-D-3.8.3"/>
      <sheetName val="WP II-D-3.9.3"/>
      <sheetName val="WP II-D-3.10"/>
      <sheetName val="WP II-D-4"/>
      <sheetName val="WP II-E-1"/>
      <sheetName val="WP II-E-1 Adj 1"/>
      <sheetName val="WP II-E-1 Adj 1a"/>
      <sheetName val="WP II-E-2"/>
      <sheetName val="WP II-E-2 Adj 3"/>
      <sheetName val="WP II-E-2a"/>
      <sheetName val="WP II-E-2 Adj 4"/>
      <sheetName val="WP II-E-2 Adj 4.1"/>
      <sheetName val="WP II-E-2 Adj 5"/>
      <sheetName val="WP II-E-2 Note 2 (Direct)"/>
      <sheetName val="WP II-E-2.1 FF"/>
      <sheetName val="WP II-E-2.1a"/>
      <sheetName val="WP II-E-2.1a.1"/>
      <sheetName val="WP II-E-2.1a.2"/>
      <sheetName val="WP II-E-2.1a.3"/>
      <sheetName val="WP II-E-2.1a.4"/>
      <sheetName val="WP II-E-2.1a.5"/>
      <sheetName val="WP II-E-2.1a.6"/>
      <sheetName val="WP II-E-2.1a.7"/>
      <sheetName val="WP II-E-2.1b"/>
      <sheetName val="WP II-E-2.1c"/>
      <sheetName val="WP II-E-2.1d"/>
      <sheetName val="WP II-E-2.1d.1"/>
      <sheetName val="WP II-E-2.1d.2"/>
      <sheetName val="WP II-E-2.1d.3"/>
      <sheetName val="WP II-E-2.1.4"/>
      <sheetName val="WP II-E-3.1"/>
      <sheetName val="WP II-E-3.1.1"/>
      <sheetName val="WP II-E-3.1.2"/>
      <sheetName val="WP II-E-3.1.3"/>
      <sheetName val="WP II-E-3.3"/>
      <sheetName val="WP II-E-3.3.1"/>
      <sheetName val="WP II-E-3.3.2"/>
      <sheetName val="WP II-E-3.3.3"/>
      <sheetName val="WP II-E-3.3.4a"/>
      <sheetName val="WP II-E-3.3.4b"/>
      <sheetName val="WP II-E-3.3.5"/>
      <sheetName val="WP II-E-3.5.1a"/>
      <sheetName val="WP II-E-3.5.1b"/>
      <sheetName val="WP II-E-3.5.1c"/>
      <sheetName val="WP II-E-3.5.1.d"/>
      <sheetName val="WP II-E-3.5.2"/>
      <sheetName val="WP II-E-3.5.2.1"/>
      <sheetName val="WP II-E-3.8"/>
      <sheetName val="WP II-E-3.8.1"/>
      <sheetName val="WP II-E-3.8.2"/>
      <sheetName val="WP II-E-3.8.3"/>
      <sheetName val="WP II-E-3.8.4"/>
      <sheetName val="WP II-E-3.8.5"/>
      <sheetName val="WP II-E-3.8.6"/>
      <sheetName val="WP II-E-3.8.7"/>
      <sheetName val="WP II-E-3.8.8"/>
      <sheetName val="WP II-E-3.8.9"/>
      <sheetName val="WP II-E-3.8.10"/>
      <sheetName val="WP II-E-3.8.11"/>
      <sheetName val="WP II-E-3.15"/>
      <sheetName val="WP II-E-3.15.1"/>
      <sheetName val="WP II-E-3.15.2"/>
      <sheetName val="WP II-E-3.17"/>
      <sheetName val="WP II-E-3.18.1"/>
      <sheetName val="WP II-E-3.18.2"/>
      <sheetName val="WP II-E-3.18.3"/>
      <sheetName val="WP II-E-3.18.3a"/>
      <sheetName val="WP II-E-3.18.4"/>
      <sheetName val="WP II-E-4"/>
      <sheetName val="WP II-E-4a"/>
      <sheetName val="WP II-E-4.1"/>
      <sheetName val="WP II-E-4.1a"/>
      <sheetName val="WP II-E-4.1 Adj 5"/>
      <sheetName val="WP II-E-4.1.1"/>
      <sheetName val="WP II-E-4.1.2a AMS Opt Out"/>
      <sheetName val="WP II-E-4.1.2b"/>
      <sheetName val="WP II-E-4.1.2c"/>
      <sheetName val="WP II-E-4.1.2.1a"/>
      <sheetName val="WP II-E-4.1.2.1b"/>
      <sheetName val="WP II-E-4.1.2.2a AMS "/>
      <sheetName val="WP II-E-4.1.2.2b"/>
      <sheetName val="WP II-E-4.1.2.2c"/>
      <sheetName val="WP II-E-4.1.2.3a 2016DCRF"/>
      <sheetName val="WP II-E-4.1.2.3b"/>
      <sheetName val="WP II-E-4.1.2.3c"/>
      <sheetName val="WP II-E-4.1.2.4a 2017DCRF"/>
      <sheetName val="WP II-E-4.1.2.4b"/>
      <sheetName val="WP II-E-4.1.2.4c"/>
      <sheetName val="WP II-E-4.1.2.5a 2018DCRF"/>
      <sheetName val="WP II-E-4.1.2.5b"/>
      <sheetName val="WP II-E-4.1.2.5c"/>
      <sheetName val="WP II-E-4.1.3 EECRF"/>
      <sheetName val="WP II-E-4.2"/>
      <sheetName val="WP II-E-4.3"/>
      <sheetName val="WP II-E-4.3.1"/>
      <sheetName val="WP II-E-4.3.2"/>
      <sheetName val="WP II-E-4.4"/>
      <sheetName val="WP II-E-4.5"/>
      <sheetName val="WP II-E-4.5.1a"/>
      <sheetName val="WP II-E-4.5.1b"/>
      <sheetName val="WP II-E-4.5.1c"/>
      <sheetName val="WP II-E-5.1"/>
      <sheetName val="WP II-E-5.2"/>
      <sheetName val="WP II-E-5.3"/>
      <sheetName val="WP II-E-5.4"/>
      <sheetName val="WP II-E-5.5"/>
      <sheetName val="Summary WP II-F 2"/>
      <sheetName val="WP II-F Func Factors"/>
      <sheetName val="WP VI-L.1"/>
      <sheetName val="WP VI-L.2"/>
      <sheetName val="WP VI-L.2a"/>
      <sheetName val="WP VI-L.2b"/>
      <sheetName val="WP VI-L.2c"/>
      <sheetName val="Rider UEDIT"/>
      <sheetName val="WP Rider UEDIT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64">
          <cell r="H64">
            <v>21886078.84484756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99">
          <cell r="V99">
            <v>18659227</v>
          </cell>
        </row>
        <row r="123">
          <cell r="V123">
            <v>99780817.851371378</v>
          </cell>
        </row>
      </sheetData>
      <sheetData sheetId="269">
        <row r="10">
          <cell r="E10">
            <v>18659227</v>
          </cell>
          <cell r="F10">
            <v>100785448.52609359</v>
          </cell>
        </row>
        <row r="11">
          <cell r="F11">
            <v>-17222458.695293188</v>
          </cell>
        </row>
        <row r="26">
          <cell r="E26">
            <v>-23795719.946950946</v>
          </cell>
          <cell r="F26">
            <v>-128529563.83749247</v>
          </cell>
        </row>
        <row r="27">
          <cell r="F27">
            <v>23080495.161844492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CF1E-0550-40F3-8B54-8D4F1A29A0A4}">
  <sheetPr>
    <pageSetUpPr fitToPage="1"/>
  </sheetPr>
  <dimension ref="A1:E22"/>
  <sheetViews>
    <sheetView tabSelected="1" zoomScaleNormal="100" workbookViewId="0"/>
  </sheetViews>
  <sheetFormatPr defaultColWidth="9.140625" defaultRowHeight="12.75" x14ac:dyDescent="0.2"/>
  <cols>
    <col min="1" max="1" width="4.85546875" style="2" customWidth="1"/>
    <col min="2" max="2" width="25.42578125" style="2" customWidth="1"/>
    <col min="3" max="3" width="15.7109375" style="2" customWidth="1"/>
    <col min="4" max="4" width="20.7109375" style="2" customWidth="1"/>
    <col min="5" max="5" width="15.7109375" style="2" customWidth="1"/>
    <col min="6" max="16384" width="9.140625" style="2"/>
  </cols>
  <sheetData>
    <row r="1" spans="1:5" x14ac:dyDescent="0.2">
      <c r="A1" s="91" t="str">
        <f>'Links and Inputs'!A1</f>
        <v>CenterPoint Energy Houston Electric, LLC</v>
      </c>
      <c r="B1" s="1"/>
      <c r="C1" s="1"/>
    </row>
    <row r="2" spans="1:5" x14ac:dyDescent="0.2">
      <c r="A2" s="91" t="s">
        <v>37</v>
      </c>
      <c r="B2" s="1"/>
      <c r="C2" s="1"/>
    </row>
    <row r="4" spans="1:5" x14ac:dyDescent="0.2">
      <c r="A4" s="5"/>
    </row>
    <row r="5" spans="1:5" x14ac:dyDescent="0.2">
      <c r="A5" s="5"/>
    </row>
    <row r="6" spans="1:5" x14ac:dyDescent="0.2">
      <c r="C6" s="25" t="s">
        <v>107</v>
      </c>
      <c r="D6" s="25" t="s">
        <v>105</v>
      </c>
      <c r="E6" s="25" t="s">
        <v>108</v>
      </c>
    </row>
    <row r="7" spans="1:5" x14ac:dyDescent="0.2">
      <c r="B7" s="90" t="s">
        <v>78</v>
      </c>
      <c r="C7" s="28">
        <f>+'Retail (Res)'!I49</f>
        <v>-18497709.999999996</v>
      </c>
      <c r="D7" s="93">
        <f>+'Links and Inputs'!E45</f>
        <v>29428636118</v>
      </c>
      <c r="E7" s="94">
        <f>+C7/D7</f>
        <v>-6.2856157947074854E-4</v>
      </c>
    </row>
    <row r="8" spans="1:5" x14ac:dyDescent="0.2">
      <c r="B8" s="90"/>
      <c r="C8" s="92"/>
    </row>
    <row r="9" spans="1:5" x14ac:dyDescent="0.2">
      <c r="B9" s="90" t="str">
        <f>+'Retail (Small)'!B51</f>
        <v>Secondary &lt;=10</v>
      </c>
      <c r="C9" s="28">
        <f>+'Retail (Small)'!I51</f>
        <v>-481382.78341968911</v>
      </c>
      <c r="D9" s="93">
        <f>+'Links and Inputs'!E47</f>
        <v>917454733.94799995</v>
      </c>
      <c r="E9" s="94">
        <f t="shared" ref="E9:E11" si="0">+C9/D9</f>
        <v>-5.246937702835737E-4</v>
      </c>
    </row>
    <row r="10" spans="1:5" x14ac:dyDescent="0.2">
      <c r="B10" s="90" t="str">
        <f>+'Retail (Small)'!B52</f>
        <v>Street Lighting</v>
      </c>
      <c r="C10" s="28">
        <f>+'Retail (Small)'!I52</f>
        <v>-810385.40518134716</v>
      </c>
      <c r="D10" s="93">
        <f>+'Links and Inputs'!E48</f>
        <v>204275174</v>
      </c>
      <c r="E10" s="94">
        <f t="shared" si="0"/>
        <v>-3.9671262508940378E-3</v>
      </c>
    </row>
    <row r="11" spans="1:5" x14ac:dyDescent="0.2">
      <c r="B11" s="90" t="str">
        <f>+'Retail (Small)'!B53</f>
        <v>Miscellaneous Lighting</v>
      </c>
      <c r="C11" s="28">
        <f>+'Retail (Small)'!I53</f>
        <v>-45021.411398963726</v>
      </c>
      <c r="D11" s="93">
        <f>+'Links and Inputs'!E49</f>
        <v>48990596</v>
      </c>
      <c r="E11" s="94">
        <f t="shared" si="0"/>
        <v>-9.1898068353697367E-4</v>
      </c>
    </row>
    <row r="12" spans="1:5" x14ac:dyDescent="0.2">
      <c r="B12" s="30" t="s">
        <v>99</v>
      </c>
      <c r="C12" s="74">
        <f>SUM(C9:C11)</f>
        <v>-1336789.6000000001</v>
      </c>
    </row>
    <row r="13" spans="1:5" x14ac:dyDescent="0.2">
      <c r="B13" s="30"/>
      <c r="C13" s="58"/>
    </row>
    <row r="14" spans="1:5" x14ac:dyDescent="0.2">
      <c r="B14" s="90" t="str">
        <f>+'Retail (Large)'!B51</f>
        <v>Secondary &gt;10</v>
      </c>
      <c r="C14" s="28">
        <f>+'Retail (Large)'!I51</f>
        <v>-9583365.3870008551</v>
      </c>
      <c r="D14" s="93">
        <f>+'Links and Inputs'!E52</f>
        <v>82033303</v>
      </c>
      <c r="E14" s="94">
        <f t="shared" ref="E14:E16" si="1">+C14/D14</f>
        <v>-0.11682286384349116</v>
      </c>
    </row>
    <row r="15" spans="1:5" x14ac:dyDescent="0.2">
      <c r="B15" s="90" t="str">
        <f>+'Retail (Large)'!B52</f>
        <v>Primary</v>
      </c>
      <c r="C15" s="28">
        <f>+'Retail (Large)'!I52</f>
        <v>-895480.84695873677</v>
      </c>
      <c r="D15" s="93">
        <f>+'Links and Inputs'!E53</f>
        <v>13460974.704413384</v>
      </c>
      <c r="E15" s="94">
        <f t="shared" si="1"/>
        <v>-6.6524220320029262E-2</v>
      </c>
    </row>
    <row r="16" spans="1:5" x14ac:dyDescent="0.2">
      <c r="B16" s="90" t="str">
        <f>+'Retail (Large)'!B53</f>
        <v>Transmission</v>
      </c>
      <c r="C16" s="28">
        <f>+'Retail (Large)'!I53</f>
        <v>-1981791.7660404097</v>
      </c>
      <c r="D16" s="93">
        <f>+'Links and Inputs'!E54</f>
        <v>29796611.836800002</v>
      </c>
      <c r="E16" s="94">
        <f t="shared" si="1"/>
        <v>-6.6510641441213061E-2</v>
      </c>
    </row>
    <row r="17" spans="2:5" x14ac:dyDescent="0.2">
      <c r="B17" s="30" t="s">
        <v>100</v>
      </c>
      <c r="C17" s="74">
        <f>SUM(C14:C16)</f>
        <v>-12460638</v>
      </c>
    </row>
    <row r="18" spans="2:5" x14ac:dyDescent="0.2">
      <c r="B18" s="90" t="s">
        <v>95</v>
      </c>
      <c r="C18" s="74">
        <f>+C7+C12+C17</f>
        <v>-32295137.599999998</v>
      </c>
    </row>
    <row r="19" spans="2:5" x14ac:dyDescent="0.2">
      <c r="B19" s="90" t="s">
        <v>73</v>
      </c>
      <c r="C19" s="28">
        <f>+Wholesale!I49</f>
        <v>-9472973.333333334</v>
      </c>
      <c r="E19" s="94"/>
    </row>
    <row r="20" spans="2:5" ht="13.5" thickBot="1" x14ac:dyDescent="0.25">
      <c r="B20" s="90"/>
      <c r="C20" s="51">
        <f>SUM(C18:C19)</f>
        <v>-41768110.93333333</v>
      </c>
    </row>
    <row r="21" spans="2:5" ht="13.5" thickTop="1" x14ac:dyDescent="0.2">
      <c r="C21" s="58"/>
    </row>
    <row r="22" spans="2:5" x14ac:dyDescent="0.2">
      <c r="C22" s="7"/>
    </row>
  </sheetData>
  <printOptions horizontalCentered="1"/>
  <pageMargins left="1" right="1" top="1.5" bottom="1" header="1" footer="0.75"/>
  <pageSetup fitToHeight="0" orientation="landscape" r:id="rId1"/>
  <headerFooter>
    <oddHeader>&amp;R&amp;"Arial,Regular"&amp;10Docket No. 49421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1D280-A926-4136-8A25-F8663665550A}">
  <sheetPr>
    <pageSetUpPr fitToPage="1"/>
  </sheetPr>
  <dimension ref="A1:L52"/>
  <sheetViews>
    <sheetView zoomScaleNormal="100" workbookViewId="0">
      <selection activeCell="M17" sqref="M17"/>
    </sheetView>
  </sheetViews>
  <sheetFormatPr defaultColWidth="9.140625" defaultRowHeight="12.75" x14ac:dyDescent="0.2"/>
  <cols>
    <col min="1" max="1" width="4.85546875" style="2" customWidth="1"/>
    <col min="2" max="2" width="61.7109375" style="2" customWidth="1"/>
    <col min="3" max="3" width="18.140625" style="2" customWidth="1"/>
    <col min="4" max="6" width="15.140625" style="2" bestFit="1" customWidth="1"/>
    <col min="7" max="8" width="15.140625" style="2" customWidth="1"/>
    <col min="9" max="9" width="15" style="2" customWidth="1"/>
    <col min="10" max="10" width="3.7109375" style="2" customWidth="1"/>
    <col min="11" max="11" width="15.28515625" style="2" bestFit="1" customWidth="1"/>
    <col min="12" max="12" width="11.5703125" style="2" bestFit="1" customWidth="1"/>
    <col min="13" max="16384" width="9.140625" style="2"/>
  </cols>
  <sheetData>
    <row r="1" spans="1:12" x14ac:dyDescent="0.2">
      <c r="A1" s="1" t="str">
        <f>'Links and Inputs'!A1</f>
        <v>CenterPoint Energy Houston Electric, LLC</v>
      </c>
      <c r="B1" s="1"/>
      <c r="C1" s="1"/>
      <c r="D1" s="1"/>
      <c r="E1" s="1"/>
      <c r="F1" s="1"/>
      <c r="G1" s="1"/>
      <c r="H1" s="1"/>
      <c r="I1" s="1"/>
    </row>
    <row r="2" spans="1:12" x14ac:dyDescent="0.2">
      <c r="A2" s="1" t="s">
        <v>37</v>
      </c>
      <c r="B2" s="1"/>
      <c r="C2" s="1"/>
      <c r="D2" s="1"/>
      <c r="E2" s="1"/>
      <c r="F2" s="1"/>
      <c r="G2" s="1"/>
      <c r="H2" s="1"/>
      <c r="I2" s="1"/>
    </row>
    <row r="4" spans="1:12" x14ac:dyDescent="0.2">
      <c r="A4" s="5"/>
    </row>
    <row r="5" spans="1:12" x14ac:dyDescent="0.2">
      <c r="A5" s="5"/>
    </row>
    <row r="6" spans="1:12" x14ac:dyDescent="0.2">
      <c r="C6" s="60" t="s">
        <v>62</v>
      </c>
      <c r="D6" s="73">
        <f>+EDIT!C57</f>
        <v>3</v>
      </c>
    </row>
    <row r="7" spans="1:12" ht="38.25" x14ac:dyDescent="0.2">
      <c r="A7" s="24" t="s">
        <v>0</v>
      </c>
      <c r="B7" s="24" t="s">
        <v>13</v>
      </c>
      <c r="C7" s="24" t="s">
        <v>1</v>
      </c>
      <c r="D7" s="25" t="s">
        <v>16</v>
      </c>
      <c r="E7" s="25" t="s">
        <v>17</v>
      </c>
      <c r="F7" s="25" t="s">
        <v>18</v>
      </c>
      <c r="G7" s="25"/>
      <c r="H7" s="25"/>
      <c r="I7" s="24" t="s">
        <v>8</v>
      </c>
      <c r="K7" s="27" t="s">
        <v>46</v>
      </c>
      <c r="L7" s="27"/>
    </row>
    <row r="8" spans="1:12" x14ac:dyDescent="0.2">
      <c r="A8" s="5">
        <v>1</v>
      </c>
      <c r="B8" s="2" t="s">
        <v>61</v>
      </c>
      <c r="C8" s="45"/>
      <c r="D8" s="45"/>
      <c r="E8" s="45"/>
      <c r="F8" s="45"/>
      <c r="G8" s="16"/>
      <c r="H8" s="16"/>
      <c r="I8" s="16"/>
    </row>
    <row r="9" spans="1:12" x14ac:dyDescent="0.2">
      <c r="A9" s="5">
        <f>+A8+1</f>
        <v>2</v>
      </c>
      <c r="B9" s="30" t="str">
        <f>EDIT!A9</f>
        <v>Unprotected EDIT Liberalized Depreciation</v>
      </c>
      <c r="C9" s="28">
        <f>+EDIT!C51</f>
        <v>-5829951</v>
      </c>
      <c r="D9" s="49">
        <f>ROUND((C9-($C9/$D$6)),0)</f>
        <v>-3886634</v>
      </c>
      <c r="E9" s="49">
        <f>ROUND((D9-($C9/$D$6)),0)</f>
        <v>-1943317</v>
      </c>
      <c r="F9" s="49">
        <f>ROUND((E9-($C9/$D$6)),0)</f>
        <v>0</v>
      </c>
      <c r="G9" s="49"/>
      <c r="H9" s="49"/>
      <c r="I9" s="16"/>
      <c r="K9" s="19">
        <f>SUM(C9:C11)</f>
        <v>-25835022</v>
      </c>
      <c r="L9" s="19"/>
    </row>
    <row r="10" spans="1:12" x14ac:dyDescent="0.2">
      <c r="A10" s="5">
        <f>+A9+1</f>
        <v>3</v>
      </c>
      <c r="B10" s="30" t="str">
        <f>EDIT!A10</f>
        <v>Unprotected EDIT PP&amp;E</v>
      </c>
      <c r="C10" s="28">
        <f>+EDIT!C52</f>
        <v>-25659792</v>
      </c>
      <c r="D10" s="49">
        <f>ROUND((C10-($C10/$D$6)),0)</f>
        <v>-17106528</v>
      </c>
      <c r="E10" s="49">
        <f t="shared" ref="E10:F14" si="0">ROUND((D10-($C10/$D$6)),0)</f>
        <v>-8553264</v>
      </c>
      <c r="F10" s="49">
        <f t="shared" si="0"/>
        <v>0</v>
      </c>
      <c r="G10" s="49"/>
      <c r="H10" s="49"/>
      <c r="I10" s="16"/>
    </row>
    <row r="11" spans="1:12" x14ac:dyDescent="0.2">
      <c r="A11" s="5">
        <f t="shared" ref="A11:A49" si="1">+A10+1</f>
        <v>4</v>
      </c>
      <c r="B11" s="30" t="str">
        <f>EDIT!A11</f>
        <v>Unprotected EDIT Other</v>
      </c>
      <c r="C11" s="28">
        <f>+EDIT!C53</f>
        <v>5654721</v>
      </c>
      <c r="D11" s="49">
        <f>ROUND((C11-($C11/$D$6)),0)</f>
        <v>3769814</v>
      </c>
      <c r="E11" s="49">
        <f t="shared" si="0"/>
        <v>1884907</v>
      </c>
      <c r="F11" s="49">
        <f t="shared" si="0"/>
        <v>0</v>
      </c>
      <c r="G11" s="49"/>
      <c r="H11" s="49"/>
      <c r="I11" s="16"/>
    </row>
    <row r="12" spans="1:12" x14ac:dyDescent="0.2">
      <c r="A12" s="5">
        <f t="shared" si="1"/>
        <v>5</v>
      </c>
      <c r="B12" s="30" t="s">
        <v>50</v>
      </c>
      <c r="C12" s="28">
        <f>+EDIT!E51</f>
        <v>1258440.3849999998</v>
      </c>
      <c r="D12" s="49">
        <f>ROUND((C12-($C12/$D$6)),0)</f>
        <v>838960</v>
      </c>
      <c r="E12" s="49">
        <f t="shared" si="0"/>
        <v>419480</v>
      </c>
      <c r="F12" s="49">
        <f t="shared" si="0"/>
        <v>0</v>
      </c>
      <c r="G12" s="49"/>
      <c r="H12" s="49"/>
      <c r="I12" s="16"/>
      <c r="K12" s="19">
        <f>SUM(C12:C14)</f>
        <v>5362089.4914539028</v>
      </c>
      <c r="L12" s="19"/>
    </row>
    <row r="13" spans="1:12" x14ac:dyDescent="0.2">
      <c r="A13" s="5">
        <f>+A12+1</f>
        <v>6</v>
      </c>
      <c r="B13" s="30" t="s">
        <v>51</v>
      </c>
      <c r="C13" s="28">
        <f>+EDIT!E52</f>
        <v>5538867.7261070721</v>
      </c>
      <c r="D13" s="49">
        <f>ROUND((C13-($C13/$D$6)),0)</f>
        <v>3692578</v>
      </c>
      <c r="E13" s="49">
        <f t="shared" si="0"/>
        <v>1846289</v>
      </c>
      <c r="F13" s="49">
        <f t="shared" si="0"/>
        <v>0</v>
      </c>
      <c r="G13" s="49"/>
      <c r="H13" s="49"/>
      <c r="I13" s="16"/>
    </row>
    <row r="14" spans="1:12" x14ac:dyDescent="0.2">
      <c r="A14" s="5">
        <f t="shared" si="1"/>
        <v>7</v>
      </c>
      <c r="B14" s="30" t="s">
        <v>52</v>
      </c>
      <c r="C14" s="28">
        <f>+EDIT!E53</f>
        <v>-1435218.6196531691</v>
      </c>
      <c r="D14" s="49">
        <f>ROUND((C14-($C14/$D$6)),0)</f>
        <v>-956812</v>
      </c>
      <c r="E14" s="49">
        <f t="shared" si="0"/>
        <v>-478406</v>
      </c>
      <c r="F14" s="49">
        <f t="shared" si="0"/>
        <v>0</v>
      </c>
      <c r="G14" s="49"/>
      <c r="H14" s="49"/>
      <c r="I14" s="16"/>
    </row>
    <row r="15" spans="1:12" x14ac:dyDescent="0.2">
      <c r="A15" s="5">
        <f t="shared" si="1"/>
        <v>8</v>
      </c>
      <c r="B15" s="37" t="s">
        <v>39</v>
      </c>
      <c r="C15" s="45">
        <f>SUM(C9:C14)</f>
        <v>-20472932.508546099</v>
      </c>
      <c r="D15" s="45">
        <f>SUM(D9:D14)</f>
        <v>-13648622</v>
      </c>
      <c r="E15" s="45">
        <f t="shared" ref="E15:F15" si="2">SUM(E9:E14)</f>
        <v>-6824311</v>
      </c>
      <c r="F15" s="45">
        <f t="shared" si="2"/>
        <v>0</v>
      </c>
      <c r="G15" s="45">
        <f t="shared" ref="G15:H15" si="3">SUM(G9:G14)</f>
        <v>0</v>
      </c>
      <c r="H15" s="45">
        <f t="shared" si="3"/>
        <v>0</v>
      </c>
      <c r="I15" s="16"/>
      <c r="K15" s="45">
        <f>SUM(K9:K14)</f>
        <v>-20472932.508546099</v>
      </c>
    </row>
    <row r="16" spans="1:12" x14ac:dyDescent="0.2">
      <c r="A16" s="5">
        <f t="shared" si="1"/>
        <v>9</v>
      </c>
      <c r="C16" s="16"/>
      <c r="D16" s="16"/>
      <c r="E16" s="16"/>
      <c r="F16" s="16"/>
      <c r="G16" s="16"/>
      <c r="H16" s="16"/>
      <c r="I16" s="16"/>
    </row>
    <row r="17" spans="1:12" x14ac:dyDescent="0.2">
      <c r="A17" s="5">
        <f t="shared" si="1"/>
        <v>10</v>
      </c>
      <c r="B17" s="61" t="s">
        <v>65</v>
      </c>
      <c r="C17" s="28">
        <f>'Links and Inputs'!C36*EDIT!C49</f>
        <v>-24446300.373585988</v>
      </c>
      <c r="D17" s="49">
        <f>ROUND((C17-($C17/$D$6)),0)</f>
        <v>-16297534</v>
      </c>
      <c r="E17" s="49">
        <f>ROUND((D17-($C17/$D$6)),0)</f>
        <v>-8148767</v>
      </c>
      <c r="F17" s="49">
        <f>ROUND((E17-($C17/$D$6)),0)</f>
        <v>0</v>
      </c>
      <c r="G17" s="49"/>
      <c r="H17" s="49"/>
      <c r="I17" s="16"/>
    </row>
    <row r="18" spans="1:12" x14ac:dyDescent="0.2">
      <c r="A18" s="5">
        <f t="shared" si="1"/>
        <v>11</v>
      </c>
      <c r="B18" s="37"/>
      <c r="C18" s="16"/>
      <c r="D18" s="16"/>
      <c r="E18" s="16"/>
      <c r="F18" s="16"/>
      <c r="G18" s="16"/>
      <c r="H18" s="16"/>
      <c r="I18" s="16"/>
    </row>
    <row r="19" spans="1:12" x14ac:dyDescent="0.2">
      <c r="A19" s="5">
        <f t="shared" si="1"/>
        <v>12</v>
      </c>
      <c r="B19" s="61" t="s">
        <v>66</v>
      </c>
      <c r="C19" s="16"/>
      <c r="D19" s="48">
        <f>ROUND((+D17+C17)/2,0)</f>
        <v>-20371917</v>
      </c>
      <c r="E19" s="48">
        <f>ROUND((+E17+D17)/2,0)</f>
        <v>-12223151</v>
      </c>
      <c r="F19" s="48">
        <f>ROUND((+F17+E17)/2,0)</f>
        <v>-4074384</v>
      </c>
      <c r="G19" s="48"/>
      <c r="H19" s="48"/>
      <c r="I19" s="16"/>
    </row>
    <row r="20" spans="1:12" x14ac:dyDescent="0.2">
      <c r="A20" s="5">
        <f t="shared" si="1"/>
        <v>13</v>
      </c>
      <c r="B20" s="2" t="s">
        <v>2</v>
      </c>
      <c r="C20" s="41">
        <f>+'Capital Structure'!$E$10</f>
        <v>7.5753000000000001E-2</v>
      </c>
      <c r="D20" s="55">
        <f>+C20</f>
        <v>7.5753000000000001E-2</v>
      </c>
      <c r="E20" s="59">
        <f>+D20</f>
        <v>7.5753000000000001E-2</v>
      </c>
      <c r="F20" s="59">
        <f>+D20</f>
        <v>7.5753000000000001E-2</v>
      </c>
      <c r="G20" s="59">
        <f>+E20</f>
        <v>7.5753000000000001E-2</v>
      </c>
      <c r="H20" s="59">
        <f>+F20</f>
        <v>7.5753000000000001E-2</v>
      </c>
    </row>
    <row r="21" spans="1:12" x14ac:dyDescent="0.2">
      <c r="A21" s="5">
        <f t="shared" si="1"/>
        <v>14</v>
      </c>
      <c r="B21" s="30" t="s">
        <v>20</v>
      </c>
      <c r="C21" s="58"/>
      <c r="D21" s="43">
        <f>ROUND(+D19*D20,0)</f>
        <v>-1543234</v>
      </c>
      <c r="E21" s="43">
        <f t="shared" ref="E21:F21" si="4">ROUND(+E19*E20,0)</f>
        <v>-925940</v>
      </c>
      <c r="F21" s="43">
        <f t="shared" si="4"/>
        <v>-308647</v>
      </c>
      <c r="G21" s="43">
        <f t="shared" ref="G21:H21" si="5">ROUND(+G19*G20,0)</f>
        <v>0</v>
      </c>
      <c r="H21" s="43">
        <f t="shared" si="5"/>
        <v>0</v>
      </c>
    </row>
    <row r="22" spans="1:12" x14ac:dyDescent="0.2">
      <c r="A22" s="5">
        <f t="shared" si="1"/>
        <v>15</v>
      </c>
      <c r="B22" s="39" t="s">
        <v>21</v>
      </c>
      <c r="C22" s="12"/>
      <c r="D22" s="56">
        <f>+D21</f>
        <v>-1543234</v>
      </c>
      <c r="E22" s="56">
        <f>SUM($D$21:E21)</f>
        <v>-2469174</v>
      </c>
      <c r="F22" s="56">
        <f>SUM($D$21:F21)</f>
        <v>-2777821</v>
      </c>
      <c r="G22" s="56">
        <f>SUM($D$21:G21)</f>
        <v>-2777821</v>
      </c>
      <c r="H22" s="56">
        <f>SUM($D$21:H21)</f>
        <v>-2777821</v>
      </c>
      <c r="I22" s="19">
        <f>+H22</f>
        <v>-2777821</v>
      </c>
    </row>
    <row r="23" spans="1:12" x14ac:dyDescent="0.2">
      <c r="A23" s="5">
        <f t="shared" si="1"/>
        <v>16</v>
      </c>
      <c r="B23" s="11"/>
      <c r="C23" s="12"/>
      <c r="D23" s="13"/>
      <c r="E23" s="13"/>
      <c r="F23" s="13"/>
      <c r="G23" s="13"/>
      <c r="H23" s="13"/>
    </row>
    <row r="24" spans="1:12" x14ac:dyDescent="0.2">
      <c r="A24" s="5">
        <f t="shared" si="1"/>
        <v>17</v>
      </c>
      <c r="B24" s="2" t="s">
        <v>41</v>
      </c>
      <c r="D24" s="12"/>
      <c r="E24" s="12"/>
      <c r="F24" s="12"/>
      <c r="G24" s="12"/>
      <c r="H24" s="12"/>
    </row>
    <row r="25" spans="1:12" x14ac:dyDescent="0.2">
      <c r="A25" s="5">
        <f t="shared" si="1"/>
        <v>18</v>
      </c>
      <c r="B25" s="30" t="str">
        <f>CONCATENATE(B9," ","Amortization")</f>
        <v>Unprotected EDIT Liberalized Depreciation Amortization</v>
      </c>
      <c r="C25" s="6"/>
      <c r="D25" s="28">
        <f>EDIT!F51</f>
        <v>-1943317</v>
      </c>
      <c r="E25" s="28">
        <f>EDIT!G51</f>
        <v>-1943317</v>
      </c>
      <c r="F25" s="28">
        <f>EDIT!H51</f>
        <v>-1943317</v>
      </c>
      <c r="G25" s="28">
        <f>EDIT!I51</f>
        <v>0</v>
      </c>
      <c r="H25" s="28">
        <f>EDIT!J51</f>
        <v>0</v>
      </c>
      <c r="I25" s="4">
        <f>SUM(D25:H25)</f>
        <v>-5829951</v>
      </c>
    </row>
    <row r="26" spans="1:12" x14ac:dyDescent="0.2">
      <c r="A26" s="5">
        <f t="shared" si="1"/>
        <v>19</v>
      </c>
      <c r="B26" s="30" t="str">
        <f>CONCATENATE(B10," ","Amortization")</f>
        <v>Unprotected EDIT PP&amp;E Amortization</v>
      </c>
      <c r="C26" s="6"/>
      <c r="D26" s="28">
        <f>EDIT!F52</f>
        <v>-8553264</v>
      </c>
      <c r="E26" s="28">
        <f>EDIT!G52</f>
        <v>-8553264</v>
      </c>
      <c r="F26" s="28">
        <f>EDIT!H52</f>
        <v>-8553264</v>
      </c>
      <c r="G26" s="28">
        <f>EDIT!I52</f>
        <v>0</v>
      </c>
      <c r="H26" s="28">
        <f>EDIT!J52</f>
        <v>0</v>
      </c>
      <c r="I26" s="4">
        <f t="shared" ref="I26:I27" si="6">SUM(D26:H26)</f>
        <v>-25659792</v>
      </c>
    </row>
    <row r="27" spans="1:12" x14ac:dyDescent="0.2">
      <c r="A27" s="5">
        <f t="shared" si="1"/>
        <v>20</v>
      </c>
      <c r="B27" s="30" t="str">
        <f>CONCATENATE(B11," ","Amortization")</f>
        <v>Unprotected EDIT Other Amortization</v>
      </c>
      <c r="C27" s="6"/>
      <c r="D27" s="28">
        <f>EDIT!F53</f>
        <v>1884907</v>
      </c>
      <c r="E27" s="28">
        <f>EDIT!G53</f>
        <v>1884907</v>
      </c>
      <c r="F27" s="28">
        <f>EDIT!H53</f>
        <v>1884907</v>
      </c>
      <c r="G27" s="28">
        <f>EDIT!I53</f>
        <v>0</v>
      </c>
      <c r="H27" s="28">
        <f>EDIT!J53</f>
        <v>0</v>
      </c>
      <c r="I27" s="4">
        <f t="shared" si="6"/>
        <v>5654721</v>
      </c>
    </row>
    <row r="28" spans="1:12" x14ac:dyDescent="0.2">
      <c r="A28" s="5">
        <f t="shared" si="1"/>
        <v>21</v>
      </c>
      <c r="B28" s="37" t="s">
        <v>22</v>
      </c>
      <c r="C28" s="28">
        <f>-EDIT!C54</f>
        <v>25835022</v>
      </c>
      <c r="D28" s="38">
        <f>SUM(D25:D27)</f>
        <v>-8611674</v>
      </c>
      <c r="E28" s="38">
        <f t="shared" ref="E28:I28" si="7">SUM(E25:E27)</f>
        <v>-8611674</v>
      </c>
      <c r="F28" s="38">
        <f t="shared" si="7"/>
        <v>-8611674</v>
      </c>
      <c r="G28" s="38">
        <f t="shared" ref="G28:H28" si="8">SUM(G25:G27)</f>
        <v>0</v>
      </c>
      <c r="H28" s="38">
        <f t="shared" si="8"/>
        <v>0</v>
      </c>
      <c r="I28" s="38">
        <f t="shared" si="7"/>
        <v>-25835022</v>
      </c>
      <c r="K28" s="19">
        <f>C28+I28</f>
        <v>0</v>
      </c>
      <c r="L28" s="2" t="s">
        <v>77</v>
      </c>
    </row>
    <row r="29" spans="1:12" x14ac:dyDescent="0.2">
      <c r="A29" s="5">
        <f t="shared" si="1"/>
        <v>22</v>
      </c>
      <c r="C29" s="10">
        <f>C15+C28</f>
        <v>5362089.4914539009</v>
      </c>
      <c r="D29" s="14"/>
      <c r="E29" s="14"/>
      <c r="F29" s="14"/>
      <c r="G29" s="14"/>
      <c r="H29" s="14"/>
      <c r="I29" s="6"/>
      <c r="K29" s="19">
        <f>+K12-C29</f>
        <v>0</v>
      </c>
      <c r="L29" s="2" t="s">
        <v>77</v>
      </c>
    </row>
    <row r="30" spans="1:12" x14ac:dyDescent="0.2">
      <c r="A30" s="5">
        <f t="shared" si="1"/>
        <v>23</v>
      </c>
      <c r="B30" s="30" t="s">
        <v>19</v>
      </c>
      <c r="C30" s="6"/>
      <c r="D30" s="35">
        <f>'Capital Structure'!$D$9</f>
        <v>2.5183000000000001E-2</v>
      </c>
      <c r="E30" s="36">
        <f>+D30</f>
        <v>2.5183000000000001E-2</v>
      </c>
      <c r="F30" s="36">
        <f>+D30</f>
        <v>2.5183000000000001E-2</v>
      </c>
      <c r="G30" s="36">
        <f>+E30</f>
        <v>2.5183000000000001E-2</v>
      </c>
      <c r="H30" s="36">
        <f>+F30</f>
        <v>2.5183000000000001E-2</v>
      </c>
      <c r="I30" s="6"/>
    </row>
    <row r="31" spans="1:12" x14ac:dyDescent="0.2">
      <c r="A31" s="5">
        <f t="shared" si="1"/>
        <v>24</v>
      </c>
      <c r="B31" s="30" t="s">
        <v>23</v>
      </c>
      <c r="C31" s="6"/>
      <c r="D31" s="10">
        <f>ROUND(+D19*D30,0)</f>
        <v>-513026</v>
      </c>
      <c r="E31" s="10">
        <f t="shared" ref="E31:F31" si="9">ROUND(+E19*E30,0)</f>
        <v>-307816</v>
      </c>
      <c r="F31" s="10">
        <f t="shared" si="9"/>
        <v>-102605</v>
      </c>
      <c r="G31" s="10">
        <f t="shared" ref="G31:H31" si="10">ROUND(+G19*G30,0)</f>
        <v>0</v>
      </c>
      <c r="H31" s="10">
        <f t="shared" si="10"/>
        <v>0</v>
      </c>
      <c r="I31" s="6"/>
    </row>
    <row r="32" spans="1:12" x14ac:dyDescent="0.2">
      <c r="A32" s="5">
        <f t="shared" si="1"/>
        <v>25</v>
      </c>
      <c r="B32" s="30" t="s">
        <v>26</v>
      </c>
      <c r="C32" s="47">
        <f>'Links and Inputs'!$C$33</f>
        <v>0.21</v>
      </c>
      <c r="D32" s="55">
        <f>+C32</f>
        <v>0.21</v>
      </c>
      <c r="E32" s="55">
        <f>+D32</f>
        <v>0.21</v>
      </c>
      <c r="F32" s="55">
        <f t="shared" ref="F32:H32" si="11">+E32</f>
        <v>0.21</v>
      </c>
      <c r="G32" s="55">
        <f t="shared" si="11"/>
        <v>0.21</v>
      </c>
      <c r="H32" s="55">
        <f t="shared" si="11"/>
        <v>0.21</v>
      </c>
      <c r="I32" s="6"/>
    </row>
    <row r="33" spans="1:9" x14ac:dyDescent="0.2">
      <c r="A33" s="5">
        <f t="shared" si="1"/>
        <v>26</v>
      </c>
      <c r="B33" s="37" t="s">
        <v>42</v>
      </c>
      <c r="C33" s="6"/>
      <c r="D33" s="15">
        <f>ROUND(-D31*D32,0)</f>
        <v>107735</v>
      </c>
      <c r="E33" s="15">
        <f t="shared" ref="E33:F33" si="12">ROUND(-E31*E32,0)</f>
        <v>64641</v>
      </c>
      <c r="F33" s="15">
        <f t="shared" si="12"/>
        <v>21547</v>
      </c>
      <c r="G33" s="15">
        <f t="shared" ref="G33:H33" si="13">ROUND(-G31*G32,0)</f>
        <v>0</v>
      </c>
      <c r="H33" s="15">
        <f t="shared" si="13"/>
        <v>0</v>
      </c>
      <c r="I33" s="4">
        <f>SUM(D33:H33)</f>
        <v>193923</v>
      </c>
    </row>
    <row r="34" spans="1:9" x14ac:dyDescent="0.2">
      <c r="A34" s="5">
        <f t="shared" si="1"/>
        <v>27</v>
      </c>
      <c r="C34" s="6"/>
      <c r="D34" s="6"/>
      <c r="E34" s="6"/>
      <c r="F34" s="6"/>
      <c r="G34" s="6"/>
      <c r="H34" s="6"/>
      <c r="I34" s="6"/>
    </row>
    <row r="35" spans="1:9" x14ac:dyDescent="0.2">
      <c r="A35" s="5">
        <f t="shared" si="1"/>
        <v>28</v>
      </c>
      <c r="B35" s="37" t="s">
        <v>27</v>
      </c>
      <c r="C35" s="6"/>
      <c r="D35" s="6">
        <f>+D28+D33</f>
        <v>-8503939</v>
      </c>
      <c r="E35" s="6">
        <f t="shared" ref="E35:F35" si="14">+E28+E33</f>
        <v>-8547033</v>
      </c>
      <c r="F35" s="6">
        <f t="shared" si="14"/>
        <v>-8590127</v>
      </c>
      <c r="G35" s="6">
        <f t="shared" ref="G35:H35" si="15">+G28+G33</f>
        <v>0</v>
      </c>
      <c r="H35" s="6">
        <f t="shared" si="15"/>
        <v>0</v>
      </c>
      <c r="I35" s="6"/>
    </row>
    <row r="36" spans="1:9" x14ac:dyDescent="0.2">
      <c r="A36" s="5">
        <f t="shared" si="1"/>
        <v>29</v>
      </c>
      <c r="C36" s="6"/>
      <c r="D36" s="6"/>
      <c r="E36" s="6"/>
      <c r="F36" s="6"/>
      <c r="G36" s="6"/>
      <c r="H36" s="6"/>
      <c r="I36" s="6"/>
    </row>
    <row r="37" spans="1:9" x14ac:dyDescent="0.2">
      <c r="A37" s="5">
        <f t="shared" si="1"/>
        <v>30</v>
      </c>
      <c r="B37" s="2" t="s">
        <v>53</v>
      </c>
      <c r="C37" s="6"/>
      <c r="D37" s="15">
        <f>+D21+D35</f>
        <v>-10047173</v>
      </c>
      <c r="E37" s="15">
        <f t="shared" ref="E37:F37" si="16">+E21+E35</f>
        <v>-9472973</v>
      </c>
      <c r="F37" s="15">
        <f t="shared" si="16"/>
        <v>-8898774</v>
      </c>
      <c r="G37" s="15">
        <f t="shared" ref="G37:H37" si="17">+G21+G35</f>
        <v>0</v>
      </c>
      <c r="H37" s="15">
        <f t="shared" si="17"/>
        <v>0</v>
      </c>
      <c r="I37" s="4">
        <f>SUM(D37:H37)</f>
        <v>-28418920</v>
      </c>
    </row>
    <row r="38" spans="1:9" x14ac:dyDescent="0.2">
      <c r="A38" s="5">
        <f t="shared" si="1"/>
        <v>31</v>
      </c>
      <c r="B38" s="3"/>
      <c r="C38" s="17"/>
      <c r="D38" s="18"/>
      <c r="E38" s="18"/>
      <c r="F38" s="18"/>
      <c r="G38" s="18"/>
      <c r="H38" s="18"/>
      <c r="I38" s="6"/>
    </row>
    <row r="39" spans="1:9" x14ac:dyDescent="0.2">
      <c r="A39" s="5">
        <f t="shared" si="1"/>
        <v>32</v>
      </c>
      <c r="B39" s="2" t="s">
        <v>59</v>
      </c>
      <c r="C39" s="17"/>
      <c r="D39" s="18"/>
      <c r="E39" s="18"/>
      <c r="F39" s="18"/>
      <c r="G39" s="18"/>
      <c r="H39" s="18"/>
      <c r="I39" s="6"/>
    </row>
    <row r="40" spans="1:9" x14ac:dyDescent="0.2">
      <c r="A40" s="5">
        <f t="shared" si="1"/>
        <v>33</v>
      </c>
      <c r="B40" s="54" t="s">
        <v>58</v>
      </c>
      <c r="C40" s="6"/>
      <c r="D40" s="53"/>
      <c r="E40" s="53"/>
      <c r="F40" s="53"/>
      <c r="G40" s="53"/>
      <c r="H40" s="53"/>
      <c r="I40" s="6"/>
    </row>
    <row r="41" spans="1:9" x14ac:dyDescent="0.2">
      <c r="A41" s="5">
        <f t="shared" si="1"/>
        <v>34</v>
      </c>
      <c r="B41" s="54" t="s">
        <v>60</v>
      </c>
      <c r="C41" s="6"/>
      <c r="D41" s="53"/>
      <c r="E41" s="53"/>
      <c r="F41" s="53"/>
      <c r="G41" s="53"/>
      <c r="H41" s="53"/>
      <c r="I41" s="6"/>
    </row>
    <row r="42" spans="1:9" x14ac:dyDescent="0.2">
      <c r="A42" s="5">
        <f t="shared" si="1"/>
        <v>35</v>
      </c>
      <c r="B42" s="54" t="s">
        <v>57</v>
      </c>
      <c r="C42" s="6"/>
      <c r="D42" s="53"/>
      <c r="E42" s="53"/>
      <c r="F42" s="53"/>
      <c r="G42" s="53"/>
      <c r="H42" s="53"/>
      <c r="I42" s="6"/>
    </row>
    <row r="43" spans="1:9" x14ac:dyDescent="0.2">
      <c r="A43" s="5">
        <f t="shared" si="1"/>
        <v>36</v>
      </c>
      <c r="B43" s="54" t="s">
        <v>56</v>
      </c>
      <c r="C43" s="6"/>
      <c r="D43" s="53"/>
      <c r="E43" s="53"/>
      <c r="F43" s="53"/>
      <c r="G43" s="53"/>
      <c r="H43" s="53"/>
      <c r="I43" s="6"/>
    </row>
    <row r="44" spans="1:9" x14ac:dyDescent="0.2">
      <c r="A44" s="5">
        <f t="shared" si="1"/>
        <v>37</v>
      </c>
      <c r="B44" s="54" t="s">
        <v>54</v>
      </c>
      <c r="C44" s="6"/>
      <c r="D44" s="53"/>
      <c r="E44" s="53"/>
      <c r="F44" s="53"/>
      <c r="G44" s="53"/>
      <c r="H44" s="53"/>
      <c r="I44" s="6"/>
    </row>
    <row r="45" spans="1:9" x14ac:dyDescent="0.2">
      <c r="A45" s="5">
        <f t="shared" si="1"/>
        <v>38</v>
      </c>
      <c r="B45" s="37" t="s">
        <v>55</v>
      </c>
      <c r="C45" s="6"/>
      <c r="D45" s="15">
        <f>SUM(D40:D44)</f>
        <v>0</v>
      </c>
      <c r="E45" s="15">
        <f t="shared" ref="E45:F45" si="18">SUM(E40:E44)</f>
        <v>0</v>
      </c>
      <c r="F45" s="15">
        <f t="shared" si="18"/>
        <v>0</v>
      </c>
      <c r="G45" s="15">
        <f t="shared" ref="G45:H45" si="19">SUM(G40:G44)</f>
        <v>0</v>
      </c>
      <c r="H45" s="15">
        <f t="shared" si="19"/>
        <v>0</v>
      </c>
      <c r="I45" s="6"/>
    </row>
    <row r="46" spans="1:9" x14ac:dyDescent="0.2">
      <c r="A46" s="5">
        <f t="shared" si="1"/>
        <v>39</v>
      </c>
      <c r="B46" s="3"/>
      <c r="C46" s="17"/>
      <c r="D46" s="18"/>
      <c r="E46" s="18"/>
      <c r="F46" s="18"/>
      <c r="G46" s="18"/>
      <c r="H46" s="18"/>
      <c r="I46" s="6"/>
    </row>
    <row r="47" spans="1:9" ht="13.5" thickBot="1" x14ac:dyDescent="0.25">
      <c r="A47" s="5">
        <f t="shared" si="1"/>
        <v>40</v>
      </c>
      <c r="B47" s="2" t="s">
        <v>102</v>
      </c>
      <c r="D47" s="57">
        <f>+D37+D45</f>
        <v>-10047173</v>
      </c>
      <c r="E47" s="57">
        <f>+E37+E45</f>
        <v>-9472973</v>
      </c>
      <c r="F47" s="57">
        <f>+F37+F45</f>
        <v>-8898774</v>
      </c>
      <c r="G47" s="57">
        <f>+G37+G45</f>
        <v>0</v>
      </c>
      <c r="H47" s="57">
        <f>+H37+H45</f>
        <v>0</v>
      </c>
      <c r="I47" s="19">
        <f>SUM(D47:H47)</f>
        <v>-28418920</v>
      </c>
    </row>
    <row r="48" spans="1:9" ht="13.5" thickTop="1" x14ac:dyDescent="0.2">
      <c r="A48" s="5">
        <f t="shared" si="1"/>
        <v>41</v>
      </c>
      <c r="D48" s="6"/>
      <c r="E48" s="19"/>
      <c r="I48" s="4"/>
    </row>
    <row r="49" spans="1:9" x14ac:dyDescent="0.2">
      <c r="A49" s="5">
        <f t="shared" si="1"/>
        <v>42</v>
      </c>
      <c r="B49" s="2" t="s">
        <v>103</v>
      </c>
      <c r="E49" s="20"/>
      <c r="F49" s="20"/>
      <c r="G49" s="20"/>
      <c r="H49" s="20"/>
      <c r="I49" s="19">
        <f>+I47/D6</f>
        <v>-9472973.333333334</v>
      </c>
    </row>
    <row r="51" spans="1:9" x14ac:dyDescent="0.2">
      <c r="D51" s="58"/>
      <c r="E51" s="58"/>
    </row>
    <row r="52" spans="1:9" x14ac:dyDescent="0.2">
      <c r="C52" s="19"/>
      <c r="D52" s="7"/>
      <c r="E52" s="7"/>
      <c r="F52" s="7"/>
      <c r="G52" s="7"/>
      <c r="H52" s="7"/>
    </row>
  </sheetData>
  <printOptions horizontalCentered="1"/>
  <pageMargins left="1" right="1" top="1.5" bottom="1" header="1" footer="0.75"/>
  <pageSetup scale="55" fitToHeight="0" orientation="landscape" r:id="rId1"/>
  <headerFooter>
    <oddHeader>&amp;R&amp;"Arial,Regular"&amp;10Docket No. 49421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01AA7-F924-4ECC-BC47-EA2D4B18A44E}">
  <sheetPr>
    <pageSetUpPr fitToPage="1"/>
  </sheetPr>
  <dimension ref="A1:L65"/>
  <sheetViews>
    <sheetView zoomScaleNormal="100" workbookViewId="0"/>
  </sheetViews>
  <sheetFormatPr defaultColWidth="9.140625" defaultRowHeight="12.75" x14ac:dyDescent="0.2"/>
  <cols>
    <col min="1" max="1" width="4.85546875" style="2" customWidth="1"/>
    <col min="2" max="2" width="61.85546875" style="2" bestFit="1" customWidth="1"/>
    <col min="3" max="3" width="18.140625" style="2" customWidth="1"/>
    <col min="4" max="6" width="15.140625" style="2" bestFit="1" customWidth="1"/>
    <col min="7" max="8" width="15.140625" style="2" customWidth="1"/>
    <col min="9" max="9" width="15" style="2" customWidth="1"/>
    <col min="10" max="10" width="9.140625" style="2"/>
    <col min="11" max="11" width="13.85546875" style="2" bestFit="1" customWidth="1"/>
    <col min="12" max="12" width="7.5703125" style="2" bestFit="1" customWidth="1"/>
    <col min="13" max="16384" width="9.140625" style="2"/>
  </cols>
  <sheetData>
    <row r="1" spans="1:12" x14ac:dyDescent="0.2">
      <c r="A1" s="1" t="str">
        <f>'Links and Inputs'!A1</f>
        <v>CenterPoint Energy Houston Electric, LLC</v>
      </c>
      <c r="B1" s="1"/>
      <c r="C1" s="1"/>
      <c r="D1" s="1"/>
      <c r="E1" s="1"/>
      <c r="F1" s="1"/>
      <c r="G1" s="1"/>
      <c r="H1" s="1"/>
      <c r="I1" s="1"/>
    </row>
    <row r="2" spans="1:12" x14ac:dyDescent="0.2">
      <c r="A2" s="1" t="s">
        <v>37</v>
      </c>
      <c r="B2" s="1"/>
      <c r="C2" s="1"/>
      <c r="D2" s="1"/>
      <c r="E2" s="1"/>
      <c r="F2" s="1"/>
      <c r="G2" s="1"/>
      <c r="H2" s="1"/>
      <c r="I2" s="1"/>
    </row>
    <row r="4" spans="1:12" x14ac:dyDescent="0.2">
      <c r="A4" s="5"/>
    </row>
    <row r="5" spans="1:12" x14ac:dyDescent="0.2">
      <c r="A5" s="5"/>
    </row>
    <row r="6" spans="1:12" x14ac:dyDescent="0.2">
      <c r="C6" s="60" t="s">
        <v>62</v>
      </c>
      <c r="D6" s="73">
        <f>+EDIT!C43</f>
        <v>3</v>
      </c>
    </row>
    <row r="7" spans="1:12" ht="38.25" x14ac:dyDescent="0.2">
      <c r="A7" s="24" t="s">
        <v>0</v>
      </c>
      <c r="B7" s="24" t="s">
        <v>13</v>
      </c>
      <c r="C7" s="24" t="s">
        <v>1</v>
      </c>
      <c r="D7" s="25" t="s">
        <v>16</v>
      </c>
      <c r="E7" s="25" t="s">
        <v>17</v>
      </c>
      <c r="F7" s="25" t="s">
        <v>18</v>
      </c>
      <c r="G7" s="25"/>
      <c r="H7" s="25"/>
      <c r="I7" s="24" t="s">
        <v>8</v>
      </c>
      <c r="K7" s="27" t="s">
        <v>46</v>
      </c>
      <c r="L7" s="27"/>
    </row>
    <row r="8" spans="1:12" x14ac:dyDescent="0.2">
      <c r="A8" s="5">
        <v>1</v>
      </c>
      <c r="B8" s="2" t="s">
        <v>61</v>
      </c>
      <c r="C8" s="45"/>
      <c r="D8" s="45"/>
      <c r="E8" s="45"/>
      <c r="F8" s="45"/>
      <c r="G8" s="16"/>
      <c r="H8" s="16"/>
      <c r="I8" s="16"/>
    </row>
    <row r="9" spans="1:12" x14ac:dyDescent="0.2">
      <c r="A9" s="5">
        <f>+A8+1</f>
        <v>2</v>
      </c>
      <c r="B9" s="30" t="str">
        <f>EDIT!A9</f>
        <v>Unprotected EDIT Liberalized Depreciation</v>
      </c>
      <c r="C9" s="28">
        <f>+EDIT!C37</f>
        <v>-7668650</v>
      </c>
      <c r="D9" s="49">
        <f>ROUND((C9-($C9/$D$6)),0)</f>
        <v>-5112433</v>
      </c>
      <c r="E9" s="49">
        <f>ROUND((D9-($C9/$D$6)),0)</f>
        <v>-2556216</v>
      </c>
      <c r="F9" s="49">
        <f>ROUND((E9-($C9/$D$6)),0)</f>
        <v>1</v>
      </c>
      <c r="G9" s="49"/>
      <c r="H9" s="49"/>
      <c r="I9" s="16"/>
      <c r="K9" s="19">
        <f>SUM(C9:C11)</f>
        <v>-33983086</v>
      </c>
      <c r="L9" s="19"/>
    </row>
    <row r="10" spans="1:12" x14ac:dyDescent="0.2">
      <c r="A10" s="5">
        <f>+A9+1</f>
        <v>3</v>
      </c>
      <c r="B10" s="30" t="str">
        <f>EDIT!A10</f>
        <v>Unprotected EDIT PP&amp;E</v>
      </c>
      <c r="C10" s="28">
        <f>+EDIT!C38</f>
        <v>-33752590</v>
      </c>
      <c r="D10" s="49">
        <f t="shared" ref="D10:F14" si="0">ROUND((C10-($C10/$D$6)),0)</f>
        <v>-22501727</v>
      </c>
      <c r="E10" s="49">
        <f t="shared" si="0"/>
        <v>-11250864</v>
      </c>
      <c r="F10" s="49">
        <f t="shared" si="0"/>
        <v>-1</v>
      </c>
      <c r="G10" s="49"/>
      <c r="H10" s="49"/>
      <c r="I10" s="16"/>
    </row>
    <row r="11" spans="1:12" x14ac:dyDescent="0.2">
      <c r="A11" s="5">
        <f t="shared" ref="A11:A54" si="1">+A10+1</f>
        <v>4</v>
      </c>
      <c r="B11" s="30" t="str">
        <f>EDIT!A11</f>
        <v>Unprotected EDIT Other</v>
      </c>
      <c r="C11" s="28">
        <f>+EDIT!C39</f>
        <v>7438154</v>
      </c>
      <c r="D11" s="49">
        <f t="shared" si="0"/>
        <v>4958769</v>
      </c>
      <c r="E11" s="49">
        <f t="shared" si="0"/>
        <v>2479384</v>
      </c>
      <c r="F11" s="49">
        <f t="shared" si="0"/>
        <v>-1</v>
      </c>
      <c r="G11" s="49"/>
      <c r="H11" s="49"/>
      <c r="I11" s="16"/>
    </row>
    <row r="12" spans="1:12" x14ac:dyDescent="0.2">
      <c r="A12" s="5">
        <f t="shared" si="1"/>
        <v>5</v>
      </c>
      <c r="B12" s="30" t="s">
        <v>50</v>
      </c>
      <c r="C12" s="28">
        <f>+EDIT!E37</f>
        <v>1655338.3524840577</v>
      </c>
      <c r="D12" s="49">
        <f t="shared" si="0"/>
        <v>1103559</v>
      </c>
      <c r="E12" s="49">
        <f t="shared" si="0"/>
        <v>551780</v>
      </c>
      <c r="F12" s="49">
        <f t="shared" si="0"/>
        <v>1</v>
      </c>
      <c r="G12" s="49"/>
      <c r="H12" s="49"/>
      <c r="I12" s="16"/>
      <c r="K12" s="19">
        <f>SUM(C12:C14)</f>
        <v>7053229.7926229043</v>
      </c>
      <c r="L12" s="19"/>
    </row>
    <row r="13" spans="1:12" x14ac:dyDescent="0.2">
      <c r="A13" s="5">
        <f>+A12+1</f>
        <v>6</v>
      </c>
      <c r="B13" s="30" t="s">
        <v>51</v>
      </c>
      <c r="C13" s="28">
        <f>+EDIT!E38</f>
        <v>7285761.3114732392</v>
      </c>
      <c r="D13" s="49">
        <f t="shared" si="0"/>
        <v>4857174</v>
      </c>
      <c r="E13" s="49">
        <f t="shared" si="0"/>
        <v>2428587</v>
      </c>
      <c r="F13" s="49">
        <f t="shared" si="0"/>
        <v>0</v>
      </c>
      <c r="G13" s="49"/>
      <c r="H13" s="49"/>
      <c r="I13" s="16"/>
    </row>
    <row r="14" spans="1:12" x14ac:dyDescent="0.2">
      <c r="A14" s="5">
        <f t="shared" si="1"/>
        <v>7</v>
      </c>
      <c r="B14" s="30" t="s">
        <v>52</v>
      </c>
      <c r="C14" s="28">
        <f>+EDIT!E39</f>
        <v>-1887869.8713343935</v>
      </c>
      <c r="D14" s="49">
        <f t="shared" si="0"/>
        <v>-1258580</v>
      </c>
      <c r="E14" s="49">
        <f t="shared" si="0"/>
        <v>-629290</v>
      </c>
      <c r="F14" s="49">
        <f t="shared" si="0"/>
        <v>0</v>
      </c>
      <c r="G14" s="49"/>
      <c r="H14" s="49"/>
      <c r="I14" s="16"/>
    </row>
    <row r="15" spans="1:12" x14ac:dyDescent="0.2">
      <c r="A15" s="5">
        <f t="shared" si="1"/>
        <v>8</v>
      </c>
      <c r="B15" s="37" t="s">
        <v>39</v>
      </c>
      <c r="C15" s="45">
        <f>SUM(C9:C14)</f>
        <v>-26929856.207377095</v>
      </c>
      <c r="D15" s="45">
        <f>SUM(D9:D14)</f>
        <v>-17953238</v>
      </c>
      <c r="E15" s="45">
        <f t="shared" ref="E15:F15" si="2">SUM(E9:E14)</f>
        <v>-8976619</v>
      </c>
      <c r="F15" s="45">
        <f t="shared" si="2"/>
        <v>0</v>
      </c>
      <c r="G15" s="45">
        <f t="shared" ref="G15:H15" si="3">SUM(G9:G14)</f>
        <v>0</v>
      </c>
      <c r="H15" s="45">
        <f t="shared" si="3"/>
        <v>0</v>
      </c>
      <c r="I15" s="16"/>
      <c r="K15" s="45">
        <f>SUM(K9:K14)</f>
        <v>-26929856.207377095</v>
      </c>
    </row>
    <row r="16" spans="1:12" x14ac:dyDescent="0.2">
      <c r="A16" s="5">
        <f t="shared" si="1"/>
        <v>9</v>
      </c>
      <c r="C16" s="16"/>
      <c r="D16" s="16"/>
      <c r="E16" s="16"/>
      <c r="F16" s="16"/>
      <c r="G16" s="16"/>
      <c r="H16" s="16"/>
      <c r="I16" s="16"/>
    </row>
    <row r="17" spans="1:12" x14ac:dyDescent="0.2">
      <c r="A17" s="5">
        <f t="shared" si="1"/>
        <v>10</v>
      </c>
      <c r="B17" s="61" t="s">
        <v>65</v>
      </c>
      <c r="C17" s="28">
        <f>'Links and Inputs'!C36*EDIT!C35</f>
        <v>-32156377.870547272</v>
      </c>
      <c r="D17" s="49">
        <f>ROUND((C17-($C17/$D$6)),0)</f>
        <v>-21437585</v>
      </c>
      <c r="E17" s="49">
        <f t="shared" ref="E17:F17" si="4">ROUND((D17-($C17/$D$6)),0)</f>
        <v>-10718792</v>
      </c>
      <c r="F17" s="49">
        <f t="shared" si="4"/>
        <v>1</v>
      </c>
      <c r="G17" s="49"/>
      <c r="H17" s="49"/>
      <c r="I17" s="16"/>
    </row>
    <row r="18" spans="1:12" x14ac:dyDescent="0.2">
      <c r="A18" s="5">
        <f t="shared" si="1"/>
        <v>11</v>
      </c>
      <c r="B18" s="37"/>
      <c r="C18" s="16"/>
      <c r="D18" s="16"/>
      <c r="E18" s="16"/>
      <c r="F18" s="16"/>
      <c r="G18" s="16"/>
      <c r="H18" s="16"/>
      <c r="I18" s="16"/>
    </row>
    <row r="19" spans="1:12" x14ac:dyDescent="0.2">
      <c r="A19" s="5">
        <f t="shared" si="1"/>
        <v>12</v>
      </c>
      <c r="B19" s="61" t="s">
        <v>66</v>
      </c>
      <c r="C19" s="16"/>
      <c r="D19" s="48">
        <f>ROUND((+D17+C17)/2,0)</f>
        <v>-26796981</v>
      </c>
      <c r="E19" s="48">
        <f>ROUND((+E17+D17)/2,0)</f>
        <v>-16078189</v>
      </c>
      <c r="F19" s="48">
        <f>ROUND((+F17+E17)/2,0)</f>
        <v>-5359396</v>
      </c>
      <c r="G19" s="48"/>
      <c r="H19" s="48"/>
      <c r="I19" s="16"/>
    </row>
    <row r="20" spans="1:12" x14ac:dyDescent="0.2">
      <c r="A20" s="5">
        <f t="shared" si="1"/>
        <v>13</v>
      </c>
      <c r="B20" s="2" t="s">
        <v>2</v>
      </c>
      <c r="C20" s="41">
        <f>+'Capital Structure'!$E$10</f>
        <v>7.5753000000000001E-2</v>
      </c>
      <c r="D20" s="55">
        <f>+C20</f>
        <v>7.5753000000000001E-2</v>
      </c>
      <c r="E20" s="59">
        <f>+D20</f>
        <v>7.5753000000000001E-2</v>
      </c>
      <c r="F20" s="59">
        <f>+D20</f>
        <v>7.5753000000000001E-2</v>
      </c>
      <c r="G20" s="59">
        <f>+E20</f>
        <v>7.5753000000000001E-2</v>
      </c>
      <c r="H20" s="59">
        <f>+F20</f>
        <v>7.5753000000000001E-2</v>
      </c>
    </row>
    <row r="21" spans="1:12" x14ac:dyDescent="0.2">
      <c r="A21" s="5">
        <f t="shared" si="1"/>
        <v>14</v>
      </c>
      <c r="B21" s="30" t="s">
        <v>20</v>
      </c>
      <c r="C21" s="58"/>
      <c r="D21" s="43">
        <f>ROUND(+D19*D20,0)</f>
        <v>-2029952</v>
      </c>
      <c r="E21" s="43">
        <f t="shared" ref="E21:F21" si="5">ROUND(+E19*E20,0)</f>
        <v>-1217971</v>
      </c>
      <c r="F21" s="43">
        <f t="shared" si="5"/>
        <v>-405990</v>
      </c>
      <c r="G21" s="43">
        <f t="shared" ref="G21:H21" si="6">ROUND(+G19*G20,0)</f>
        <v>0</v>
      </c>
      <c r="H21" s="43">
        <f t="shared" si="6"/>
        <v>0</v>
      </c>
    </row>
    <row r="22" spans="1:12" x14ac:dyDescent="0.2">
      <c r="A22" s="5">
        <f t="shared" si="1"/>
        <v>15</v>
      </c>
      <c r="B22" s="39" t="s">
        <v>21</v>
      </c>
      <c r="C22" s="12"/>
      <c r="D22" s="56">
        <f>+D21</f>
        <v>-2029952</v>
      </c>
      <c r="E22" s="56">
        <f>SUM($D$21:E21)</f>
        <v>-3247923</v>
      </c>
      <c r="F22" s="56">
        <f>SUM($D$21:F21)</f>
        <v>-3653913</v>
      </c>
      <c r="G22" s="56">
        <f>SUM($D$21:G21)</f>
        <v>-3653913</v>
      </c>
      <c r="H22" s="56">
        <f>SUM($D$21:H21)</f>
        <v>-3653913</v>
      </c>
      <c r="I22" s="19">
        <f>+H22</f>
        <v>-3653913</v>
      </c>
    </row>
    <row r="23" spans="1:12" x14ac:dyDescent="0.2">
      <c r="A23" s="5">
        <f t="shared" si="1"/>
        <v>16</v>
      </c>
      <c r="B23" s="11"/>
      <c r="C23" s="12"/>
      <c r="D23" s="13"/>
      <c r="E23" s="13"/>
      <c r="F23" s="13"/>
      <c r="G23" s="13"/>
      <c r="H23" s="13"/>
    </row>
    <row r="24" spans="1:12" x14ac:dyDescent="0.2">
      <c r="A24" s="5">
        <f t="shared" si="1"/>
        <v>17</v>
      </c>
      <c r="B24" s="2" t="s">
        <v>41</v>
      </c>
      <c r="D24" s="12"/>
      <c r="E24" s="12"/>
      <c r="F24" s="12"/>
      <c r="G24" s="12"/>
      <c r="H24" s="12"/>
    </row>
    <row r="25" spans="1:12" x14ac:dyDescent="0.2">
      <c r="A25" s="5">
        <f t="shared" si="1"/>
        <v>18</v>
      </c>
      <c r="B25" s="30" t="str">
        <f>CONCATENATE(B9," ","Amortization")</f>
        <v>Unprotected EDIT Liberalized Depreciation Amortization</v>
      </c>
      <c r="C25" s="6"/>
      <c r="D25" s="28">
        <f>EDIT!F37</f>
        <v>-2556216.6666666665</v>
      </c>
      <c r="E25" s="28">
        <f>EDIT!G37</f>
        <v>-2556216.6666666665</v>
      </c>
      <c r="F25" s="28">
        <f>EDIT!H37</f>
        <v>-2556216.6666666665</v>
      </c>
      <c r="G25" s="28">
        <f>EDIT!I37</f>
        <v>0</v>
      </c>
      <c r="H25" s="28">
        <f>EDIT!J37</f>
        <v>0</v>
      </c>
      <c r="I25" s="4">
        <f>SUM(D25:H25)</f>
        <v>-7668650</v>
      </c>
    </row>
    <row r="26" spans="1:12" x14ac:dyDescent="0.2">
      <c r="A26" s="5">
        <f t="shared" si="1"/>
        <v>19</v>
      </c>
      <c r="B26" s="30" t="str">
        <f>CONCATENATE(B10," ","Amortization")</f>
        <v>Unprotected EDIT PP&amp;E Amortization</v>
      </c>
      <c r="C26" s="6"/>
      <c r="D26" s="28">
        <f>EDIT!F38</f>
        <v>-11250863.333333334</v>
      </c>
      <c r="E26" s="28">
        <f>EDIT!G38</f>
        <v>-11250863.333333334</v>
      </c>
      <c r="F26" s="28">
        <f>EDIT!H38</f>
        <v>-11250863.333333334</v>
      </c>
      <c r="G26" s="28">
        <f>EDIT!I38</f>
        <v>0</v>
      </c>
      <c r="H26" s="28">
        <f>EDIT!J38</f>
        <v>0</v>
      </c>
      <c r="I26" s="4">
        <f t="shared" ref="I26:I27" si="7">SUM(D26:H26)</f>
        <v>-33752590</v>
      </c>
    </row>
    <row r="27" spans="1:12" x14ac:dyDescent="0.2">
      <c r="A27" s="5">
        <f t="shared" si="1"/>
        <v>20</v>
      </c>
      <c r="B27" s="30" t="str">
        <f>CONCATENATE(B11," ","Amortization")</f>
        <v>Unprotected EDIT Other Amortization</v>
      </c>
      <c r="C27" s="6"/>
      <c r="D27" s="28">
        <f>EDIT!F39</f>
        <v>2479384.6666666665</v>
      </c>
      <c r="E27" s="28">
        <f>EDIT!G39</f>
        <v>2479384.6666666665</v>
      </c>
      <c r="F27" s="28">
        <f>EDIT!H39</f>
        <v>2479384.6666666665</v>
      </c>
      <c r="G27" s="28">
        <f>EDIT!I39</f>
        <v>0</v>
      </c>
      <c r="H27" s="28">
        <f>EDIT!J39</f>
        <v>0</v>
      </c>
      <c r="I27" s="4">
        <f t="shared" si="7"/>
        <v>7438154</v>
      </c>
    </row>
    <row r="28" spans="1:12" x14ac:dyDescent="0.2">
      <c r="A28" s="5">
        <f t="shared" si="1"/>
        <v>21</v>
      </c>
      <c r="B28" s="37" t="s">
        <v>22</v>
      </c>
      <c r="C28" s="28">
        <f>-EDIT!C40</f>
        <v>33983086</v>
      </c>
      <c r="D28" s="38">
        <f>SUM(D25:D27)</f>
        <v>-11327695.333333334</v>
      </c>
      <c r="E28" s="38">
        <f t="shared" ref="E28:I28" si="8">SUM(E25:E27)</f>
        <v>-11327695.333333334</v>
      </c>
      <c r="F28" s="38">
        <f t="shared" si="8"/>
        <v>-11327695.333333334</v>
      </c>
      <c r="G28" s="38">
        <f t="shared" ref="G28:H28" si="9">SUM(G25:G27)</f>
        <v>0</v>
      </c>
      <c r="H28" s="38">
        <f t="shared" si="9"/>
        <v>0</v>
      </c>
      <c r="I28" s="38">
        <f t="shared" si="8"/>
        <v>-33983086</v>
      </c>
      <c r="K28" s="19">
        <f>C28+I28</f>
        <v>0</v>
      </c>
      <c r="L28" s="2" t="s">
        <v>77</v>
      </c>
    </row>
    <row r="29" spans="1:12" x14ac:dyDescent="0.2">
      <c r="A29" s="5">
        <f t="shared" si="1"/>
        <v>22</v>
      </c>
      <c r="C29" s="10">
        <f>C15+C28</f>
        <v>7053229.7926229052</v>
      </c>
      <c r="D29" s="14"/>
      <c r="E29" s="14"/>
      <c r="F29" s="14"/>
      <c r="G29" s="14"/>
      <c r="H29" s="14"/>
      <c r="I29" s="6"/>
      <c r="K29" s="19">
        <f>+K12-C29</f>
        <v>0</v>
      </c>
      <c r="L29" s="2" t="s">
        <v>77</v>
      </c>
    </row>
    <row r="30" spans="1:12" x14ac:dyDescent="0.2">
      <c r="A30" s="5">
        <f t="shared" si="1"/>
        <v>23</v>
      </c>
      <c r="B30" s="30" t="s">
        <v>19</v>
      </c>
      <c r="C30" s="6"/>
      <c r="D30" s="35">
        <f>'Capital Structure'!$D$9</f>
        <v>2.5183000000000001E-2</v>
      </c>
      <c r="E30" s="36">
        <f>+D30</f>
        <v>2.5183000000000001E-2</v>
      </c>
      <c r="F30" s="36">
        <f>+D30</f>
        <v>2.5183000000000001E-2</v>
      </c>
      <c r="G30" s="36">
        <f>+E30</f>
        <v>2.5183000000000001E-2</v>
      </c>
      <c r="H30" s="36">
        <f>+F30</f>
        <v>2.5183000000000001E-2</v>
      </c>
      <c r="I30" s="6"/>
    </row>
    <row r="31" spans="1:12" x14ac:dyDescent="0.2">
      <c r="A31" s="5">
        <f t="shared" si="1"/>
        <v>24</v>
      </c>
      <c r="B31" s="30" t="s">
        <v>23</v>
      </c>
      <c r="C31" s="6"/>
      <c r="D31" s="10">
        <f>ROUND(+D19*D30,0)</f>
        <v>-674828</v>
      </c>
      <c r="E31" s="10">
        <f t="shared" ref="E31:F31" si="10">ROUND(+E19*E30,0)</f>
        <v>-404897</v>
      </c>
      <c r="F31" s="10">
        <f t="shared" si="10"/>
        <v>-134966</v>
      </c>
      <c r="G31" s="10">
        <f t="shared" ref="G31:H31" si="11">ROUND(+G19*G30,0)</f>
        <v>0</v>
      </c>
      <c r="H31" s="10">
        <f t="shared" si="11"/>
        <v>0</v>
      </c>
      <c r="I31" s="6"/>
    </row>
    <row r="32" spans="1:12" x14ac:dyDescent="0.2">
      <c r="A32" s="5">
        <f t="shared" si="1"/>
        <v>25</v>
      </c>
      <c r="B32" s="30" t="s">
        <v>26</v>
      </c>
      <c r="C32" s="47">
        <f>'Links and Inputs'!$C$33</f>
        <v>0.21</v>
      </c>
      <c r="D32" s="55">
        <f>+C32</f>
        <v>0.21</v>
      </c>
      <c r="E32" s="55">
        <f>+D32</f>
        <v>0.21</v>
      </c>
      <c r="F32" s="55">
        <f t="shared" ref="F32:H32" si="12">+E32</f>
        <v>0.21</v>
      </c>
      <c r="G32" s="55">
        <f t="shared" si="12"/>
        <v>0.21</v>
      </c>
      <c r="H32" s="55">
        <f t="shared" si="12"/>
        <v>0.21</v>
      </c>
      <c r="I32" s="6"/>
    </row>
    <row r="33" spans="1:9" x14ac:dyDescent="0.2">
      <c r="A33" s="5">
        <f t="shared" si="1"/>
        <v>26</v>
      </c>
      <c r="B33" s="37" t="s">
        <v>42</v>
      </c>
      <c r="C33" s="6"/>
      <c r="D33" s="15">
        <f>ROUND(-D31*D32,0)</f>
        <v>141714</v>
      </c>
      <c r="E33" s="15">
        <f t="shared" ref="E33:F33" si="13">ROUND(-E31*E32,0)</f>
        <v>85028</v>
      </c>
      <c r="F33" s="15">
        <f t="shared" si="13"/>
        <v>28343</v>
      </c>
      <c r="G33" s="15">
        <f t="shared" ref="G33:H33" si="14">ROUND(-G31*G32,0)</f>
        <v>0</v>
      </c>
      <c r="H33" s="15">
        <f t="shared" si="14"/>
        <v>0</v>
      </c>
      <c r="I33" s="4">
        <f>SUM(D33:H33)</f>
        <v>255085</v>
      </c>
    </row>
    <row r="34" spans="1:9" x14ac:dyDescent="0.2">
      <c r="A34" s="5">
        <f t="shared" si="1"/>
        <v>27</v>
      </c>
      <c r="C34" s="6"/>
      <c r="D34" s="6"/>
      <c r="E34" s="6"/>
      <c r="F34" s="6"/>
      <c r="G34" s="6"/>
      <c r="H34" s="6"/>
      <c r="I34" s="6"/>
    </row>
    <row r="35" spans="1:9" x14ac:dyDescent="0.2">
      <c r="A35" s="5">
        <f t="shared" si="1"/>
        <v>28</v>
      </c>
      <c r="B35" s="37" t="s">
        <v>27</v>
      </c>
      <c r="C35" s="6"/>
      <c r="D35" s="6">
        <f>+D28+D33</f>
        <v>-11185981.333333334</v>
      </c>
      <c r="E35" s="6">
        <f t="shared" ref="E35:F35" si="15">+E28+E33</f>
        <v>-11242667.333333334</v>
      </c>
      <c r="F35" s="6">
        <f t="shared" si="15"/>
        <v>-11299352.333333334</v>
      </c>
      <c r="G35" s="6">
        <f t="shared" ref="G35:H35" si="16">+G28+G33</f>
        <v>0</v>
      </c>
      <c r="H35" s="6">
        <f t="shared" si="16"/>
        <v>0</v>
      </c>
      <c r="I35" s="6"/>
    </row>
    <row r="36" spans="1:9" x14ac:dyDescent="0.2">
      <c r="A36" s="5">
        <f t="shared" si="1"/>
        <v>29</v>
      </c>
      <c r="C36" s="6"/>
      <c r="D36" s="6"/>
      <c r="E36" s="6"/>
      <c r="F36" s="6"/>
      <c r="G36" s="6"/>
      <c r="H36" s="6"/>
      <c r="I36" s="6"/>
    </row>
    <row r="37" spans="1:9" x14ac:dyDescent="0.2">
      <c r="A37" s="5">
        <f t="shared" si="1"/>
        <v>30</v>
      </c>
      <c r="B37" s="2" t="s">
        <v>53</v>
      </c>
      <c r="C37" s="6"/>
      <c r="D37" s="15">
        <f>+D21+D35</f>
        <v>-13215933.333333334</v>
      </c>
      <c r="E37" s="15">
        <f t="shared" ref="E37:F37" si="17">+E21+E35</f>
        <v>-12460638.333333334</v>
      </c>
      <c r="F37" s="15">
        <f t="shared" si="17"/>
        <v>-11705342.333333334</v>
      </c>
      <c r="G37" s="15">
        <f t="shared" ref="G37:H37" si="18">+G21+G35</f>
        <v>0</v>
      </c>
      <c r="H37" s="15">
        <f t="shared" si="18"/>
        <v>0</v>
      </c>
      <c r="I37" s="4">
        <f>SUM(D37:H37)</f>
        <v>-37381914</v>
      </c>
    </row>
    <row r="38" spans="1:9" x14ac:dyDescent="0.2">
      <c r="A38" s="5">
        <f t="shared" si="1"/>
        <v>31</v>
      </c>
      <c r="B38" s="3"/>
      <c r="C38" s="17"/>
      <c r="D38" s="18"/>
      <c r="E38" s="18"/>
      <c r="F38" s="18"/>
      <c r="G38" s="18"/>
      <c r="H38" s="18"/>
      <c r="I38" s="6"/>
    </row>
    <row r="39" spans="1:9" x14ac:dyDescent="0.2">
      <c r="A39" s="5">
        <f t="shared" si="1"/>
        <v>32</v>
      </c>
      <c r="B39" s="2" t="s">
        <v>59</v>
      </c>
      <c r="C39" s="17"/>
      <c r="D39" s="18"/>
      <c r="E39" s="18"/>
      <c r="F39" s="18"/>
      <c r="G39" s="18"/>
      <c r="H39" s="18"/>
      <c r="I39" s="6"/>
    </row>
    <row r="40" spans="1:9" x14ac:dyDescent="0.2">
      <c r="A40" s="5">
        <f t="shared" si="1"/>
        <v>33</v>
      </c>
      <c r="B40" s="54" t="s">
        <v>58</v>
      </c>
      <c r="C40" s="6"/>
      <c r="D40" s="53"/>
      <c r="E40" s="53"/>
      <c r="F40" s="53"/>
      <c r="G40" s="53"/>
      <c r="H40" s="53"/>
      <c r="I40" s="6"/>
    </row>
    <row r="41" spans="1:9" x14ac:dyDescent="0.2">
      <c r="A41" s="5">
        <f t="shared" si="1"/>
        <v>34</v>
      </c>
      <c r="B41" s="54" t="s">
        <v>60</v>
      </c>
      <c r="C41" s="6"/>
      <c r="D41" s="53"/>
      <c r="E41" s="53"/>
      <c r="F41" s="53"/>
      <c r="G41" s="53"/>
      <c r="H41" s="53"/>
      <c r="I41" s="6"/>
    </row>
    <row r="42" spans="1:9" x14ac:dyDescent="0.2">
      <c r="A42" s="5">
        <f t="shared" si="1"/>
        <v>35</v>
      </c>
      <c r="B42" s="54" t="s">
        <v>57</v>
      </c>
      <c r="C42" s="6"/>
      <c r="D42" s="53"/>
      <c r="E42" s="53"/>
      <c r="F42" s="53"/>
      <c r="G42" s="53"/>
      <c r="H42" s="53"/>
      <c r="I42" s="6"/>
    </row>
    <row r="43" spans="1:9" x14ac:dyDescent="0.2">
      <c r="A43" s="5">
        <f t="shared" si="1"/>
        <v>36</v>
      </c>
      <c r="B43" s="54" t="s">
        <v>56</v>
      </c>
      <c r="C43" s="6"/>
      <c r="D43" s="53"/>
      <c r="E43" s="53"/>
      <c r="F43" s="53"/>
      <c r="G43" s="53"/>
      <c r="H43" s="53"/>
      <c r="I43" s="6"/>
    </row>
    <row r="44" spans="1:9" x14ac:dyDescent="0.2">
      <c r="A44" s="5">
        <f t="shared" si="1"/>
        <v>37</v>
      </c>
      <c r="B44" s="54" t="s">
        <v>54</v>
      </c>
      <c r="C44" s="6"/>
      <c r="D44" s="53"/>
      <c r="E44" s="53"/>
      <c r="F44" s="53"/>
      <c r="G44" s="53"/>
      <c r="H44" s="53"/>
      <c r="I44" s="6"/>
    </row>
    <row r="45" spans="1:9" x14ac:dyDescent="0.2">
      <c r="A45" s="5">
        <f t="shared" si="1"/>
        <v>38</v>
      </c>
      <c r="B45" s="37" t="s">
        <v>55</v>
      </c>
      <c r="C45" s="6"/>
      <c r="D45" s="15">
        <f>SUM(D40:D44)</f>
        <v>0</v>
      </c>
      <c r="E45" s="15">
        <f t="shared" ref="E45:F45" si="19">SUM(E40:E44)</f>
        <v>0</v>
      </c>
      <c r="F45" s="15">
        <f t="shared" si="19"/>
        <v>0</v>
      </c>
      <c r="G45" s="15">
        <f t="shared" ref="G45:H45" si="20">SUM(G40:G44)</f>
        <v>0</v>
      </c>
      <c r="H45" s="15">
        <f t="shared" si="20"/>
        <v>0</v>
      </c>
      <c r="I45" s="6"/>
    </row>
    <row r="46" spans="1:9" x14ac:dyDescent="0.2">
      <c r="A46" s="5">
        <f t="shared" si="1"/>
        <v>39</v>
      </c>
      <c r="B46" s="3"/>
      <c r="C46" s="17"/>
      <c r="D46" s="18"/>
      <c r="E46" s="18"/>
      <c r="F46" s="18"/>
      <c r="G46" s="18"/>
      <c r="H46" s="18"/>
      <c r="I46" s="6"/>
    </row>
    <row r="47" spans="1:9" ht="13.5" thickBot="1" x14ac:dyDescent="0.25">
      <c r="A47" s="5">
        <f t="shared" si="1"/>
        <v>40</v>
      </c>
      <c r="B47" s="2" t="s">
        <v>102</v>
      </c>
      <c r="D47" s="57">
        <f>+D37+D45</f>
        <v>-13215933.333333334</v>
      </c>
      <c r="E47" s="57">
        <f>+E37+E45</f>
        <v>-12460638.333333334</v>
      </c>
      <c r="F47" s="57">
        <f>+F37+F45</f>
        <v>-11705342.333333334</v>
      </c>
      <c r="G47" s="57">
        <f>+G37+G45</f>
        <v>0</v>
      </c>
      <c r="H47" s="57">
        <f>+H37+H45</f>
        <v>0</v>
      </c>
      <c r="I47" s="19">
        <f>SUM(D47:H47)</f>
        <v>-37381914</v>
      </c>
    </row>
    <row r="48" spans="1:9" ht="13.5" thickTop="1" x14ac:dyDescent="0.2">
      <c r="A48" s="5">
        <f t="shared" si="1"/>
        <v>41</v>
      </c>
      <c r="D48" s="6"/>
      <c r="E48" s="19"/>
      <c r="I48" s="4"/>
    </row>
    <row r="49" spans="1:9" x14ac:dyDescent="0.2">
      <c r="A49" s="5">
        <f t="shared" si="1"/>
        <v>42</v>
      </c>
      <c r="B49" s="2" t="s">
        <v>103</v>
      </c>
      <c r="E49" s="20"/>
      <c r="F49" s="20"/>
      <c r="G49" s="20"/>
      <c r="H49" s="20"/>
      <c r="I49" s="19">
        <f>+I47/D6</f>
        <v>-12460638</v>
      </c>
    </row>
    <row r="50" spans="1:9" x14ac:dyDescent="0.2">
      <c r="A50" s="5">
        <f t="shared" si="1"/>
        <v>43</v>
      </c>
      <c r="C50" s="19"/>
    </row>
    <row r="51" spans="1:9" x14ac:dyDescent="0.2">
      <c r="A51" s="5">
        <f t="shared" si="1"/>
        <v>44</v>
      </c>
      <c r="B51" s="2" t="str">
        <f>+'Links and Inputs'!A52</f>
        <v>Secondary &gt;10</v>
      </c>
      <c r="C51" s="19"/>
      <c r="H51" s="47">
        <f>'Links and Inputs'!C52/'Links and Inputs'!$C$55</f>
        <v>0.76909106796946147</v>
      </c>
      <c r="I51" s="19">
        <f>+$I$49*H51</f>
        <v>-9583365.3870008551</v>
      </c>
    </row>
    <row r="52" spans="1:9" x14ac:dyDescent="0.2">
      <c r="A52" s="5">
        <f t="shared" si="1"/>
        <v>45</v>
      </c>
      <c r="B52" s="2" t="str">
        <f>+'Links and Inputs'!A53</f>
        <v>Primary</v>
      </c>
      <c r="C52" s="7"/>
      <c r="D52" s="72"/>
      <c r="E52" s="72"/>
      <c r="F52" s="72"/>
      <c r="G52" s="72"/>
      <c r="H52" s="47">
        <f>'Links and Inputs'!C53/'Links and Inputs'!$C$55</f>
        <v>7.1864767033496743E-2</v>
      </c>
      <c r="I52" s="19">
        <f t="shared" ref="I52:I53" si="21">+$I$49*H52</f>
        <v>-895480.84695873677</v>
      </c>
    </row>
    <row r="53" spans="1:9" x14ac:dyDescent="0.2">
      <c r="A53" s="5">
        <f t="shared" si="1"/>
        <v>46</v>
      </c>
      <c r="B53" s="2" t="str">
        <f>+'Links and Inputs'!A54</f>
        <v>Transmission</v>
      </c>
      <c r="C53" s="7"/>
      <c r="D53" s="58"/>
      <c r="E53" s="58"/>
      <c r="F53" s="58"/>
      <c r="G53" s="58"/>
      <c r="H53" s="47">
        <f>'Links and Inputs'!C54/'Links and Inputs'!$C$55</f>
        <v>0.15904416499704185</v>
      </c>
      <c r="I53" s="19">
        <f t="shared" si="21"/>
        <v>-1981791.7660404097</v>
      </c>
    </row>
    <row r="54" spans="1:9" ht="13.5" thickBot="1" x14ac:dyDescent="0.25">
      <c r="A54" s="5">
        <f t="shared" si="1"/>
        <v>47</v>
      </c>
      <c r="B54" s="30" t="s">
        <v>106</v>
      </c>
      <c r="C54" s="7"/>
      <c r="D54" s="58"/>
      <c r="E54" s="58"/>
      <c r="F54" s="58"/>
      <c r="G54" s="58"/>
      <c r="H54" s="89">
        <f>SUM(H51:H53)</f>
        <v>1</v>
      </c>
      <c r="I54" s="51">
        <f>SUM(I51:I53)</f>
        <v>-12460638</v>
      </c>
    </row>
    <row r="55" spans="1:9" ht="13.5" thickTop="1" x14ac:dyDescent="0.2">
      <c r="C55" s="58"/>
      <c r="D55" s="58"/>
      <c r="E55" s="58"/>
      <c r="F55" s="58"/>
      <c r="G55" s="58"/>
      <c r="H55" s="58"/>
    </row>
    <row r="56" spans="1:9" x14ac:dyDescent="0.2">
      <c r="C56" s="7"/>
      <c r="D56" s="58"/>
      <c r="E56" s="58"/>
      <c r="F56" s="58"/>
      <c r="G56" s="58"/>
      <c r="H56" s="58"/>
    </row>
    <row r="57" spans="1:9" x14ac:dyDescent="0.2">
      <c r="C57" s="7"/>
      <c r="D57" s="7"/>
      <c r="E57" s="7"/>
      <c r="F57" s="7"/>
      <c r="G57" s="7"/>
      <c r="H57" s="7"/>
    </row>
    <row r="58" spans="1:9" x14ac:dyDescent="0.2">
      <c r="C58" s="7"/>
      <c r="D58" s="58"/>
      <c r="E58" s="58"/>
      <c r="F58" s="58"/>
      <c r="G58" s="58"/>
      <c r="H58" s="58"/>
    </row>
    <row r="59" spans="1:9" x14ac:dyDescent="0.2">
      <c r="C59" s="7"/>
      <c r="D59" s="58"/>
      <c r="E59" s="58"/>
      <c r="F59" s="58"/>
      <c r="G59" s="58"/>
      <c r="H59" s="58"/>
    </row>
    <row r="60" spans="1:9" x14ac:dyDescent="0.2">
      <c r="C60" s="7"/>
      <c r="D60" s="58"/>
      <c r="E60" s="58"/>
      <c r="F60" s="58"/>
      <c r="G60" s="58"/>
      <c r="H60" s="58"/>
    </row>
    <row r="61" spans="1:9" x14ac:dyDescent="0.2">
      <c r="C61" s="7"/>
      <c r="D61" s="7"/>
      <c r="E61" s="7"/>
      <c r="F61" s="7"/>
      <c r="G61" s="7"/>
      <c r="H61" s="7"/>
    </row>
    <row r="62" spans="1:9" x14ac:dyDescent="0.2">
      <c r="C62" s="7"/>
      <c r="D62" s="72"/>
      <c r="E62" s="72"/>
      <c r="F62" s="72"/>
      <c r="G62" s="72"/>
      <c r="H62" s="72"/>
    </row>
    <row r="63" spans="1:9" x14ac:dyDescent="0.2">
      <c r="C63" s="7"/>
      <c r="D63" s="58"/>
      <c r="E63" s="58"/>
      <c r="F63" s="58"/>
      <c r="G63" s="58"/>
      <c r="H63" s="58"/>
    </row>
    <row r="64" spans="1:9" x14ac:dyDescent="0.2">
      <c r="C64" s="7"/>
      <c r="D64" s="58"/>
      <c r="E64" s="58"/>
      <c r="F64" s="58"/>
      <c r="G64" s="58"/>
      <c r="H64" s="58"/>
    </row>
    <row r="65" spans="3:8" x14ac:dyDescent="0.2">
      <c r="C65" s="7"/>
      <c r="D65" s="58"/>
      <c r="E65" s="58"/>
      <c r="F65" s="58"/>
      <c r="G65" s="58"/>
      <c r="H65" s="58"/>
    </row>
  </sheetData>
  <printOptions horizontalCentered="1"/>
  <pageMargins left="1" right="1" top="1.5" bottom="1" header="1" footer="0.75"/>
  <pageSetup scale="55" fitToHeight="0" orientation="landscape" r:id="rId1"/>
  <headerFooter>
    <oddHeader>&amp;R&amp;"Arial,Regular"&amp;10Docket No. 49421
Page &amp;P of &amp;N</oddHead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9E1B7-9040-424D-B00E-70564C105160}">
  <sheetPr>
    <pageSetUpPr fitToPage="1"/>
  </sheetPr>
  <dimension ref="A1:L65"/>
  <sheetViews>
    <sheetView zoomScaleNormal="100" workbookViewId="0"/>
  </sheetViews>
  <sheetFormatPr defaultColWidth="9.140625" defaultRowHeight="12.75" x14ac:dyDescent="0.2"/>
  <cols>
    <col min="1" max="1" width="4.85546875" style="2" customWidth="1"/>
    <col min="2" max="2" width="61.85546875" style="2" bestFit="1" customWidth="1"/>
    <col min="3" max="3" width="18.140625" style="2" customWidth="1"/>
    <col min="4" max="6" width="15.140625" style="2" bestFit="1" customWidth="1"/>
    <col min="7" max="8" width="15.140625" style="2" customWidth="1"/>
    <col min="9" max="9" width="15" style="2" customWidth="1"/>
    <col min="10" max="10" width="9.140625" style="2"/>
    <col min="11" max="11" width="13.85546875" style="2" bestFit="1" customWidth="1"/>
    <col min="12" max="12" width="7.5703125" style="2" bestFit="1" customWidth="1"/>
    <col min="13" max="16384" width="9.140625" style="2"/>
  </cols>
  <sheetData>
    <row r="1" spans="1:12" x14ac:dyDescent="0.2">
      <c r="A1" s="1" t="str">
        <f>'Links and Inputs'!A1</f>
        <v>CenterPoint Energy Houston Electric, LLC</v>
      </c>
      <c r="B1" s="1"/>
      <c r="C1" s="1"/>
      <c r="D1" s="1"/>
      <c r="E1" s="1"/>
      <c r="F1" s="1"/>
      <c r="G1" s="1"/>
      <c r="H1" s="1"/>
      <c r="I1" s="1"/>
    </row>
    <row r="2" spans="1:12" x14ac:dyDescent="0.2">
      <c r="A2" s="1" t="s">
        <v>37</v>
      </c>
      <c r="B2" s="1"/>
      <c r="C2" s="1"/>
      <c r="D2" s="1"/>
      <c r="E2" s="1"/>
      <c r="F2" s="1"/>
      <c r="G2" s="1"/>
      <c r="H2" s="1"/>
      <c r="I2" s="1"/>
    </row>
    <row r="4" spans="1:12" x14ac:dyDescent="0.2">
      <c r="A4" s="5"/>
      <c r="D4" s="73">
        <f>EDIT!F29</f>
        <v>12</v>
      </c>
      <c r="E4" s="73">
        <f>EDIT!G29</f>
        <v>12</v>
      </c>
      <c r="F4" s="73">
        <f>EDIT!H29</f>
        <v>6</v>
      </c>
      <c r="G4" s="73">
        <f>EDIT!I29</f>
        <v>0</v>
      </c>
      <c r="H4" s="73">
        <f>EDIT!J29</f>
        <v>0</v>
      </c>
    </row>
    <row r="5" spans="1:12" x14ac:dyDescent="0.2">
      <c r="A5" s="5"/>
      <c r="D5" s="73">
        <f>EDIT!E29</f>
        <v>30</v>
      </c>
    </row>
    <row r="6" spans="1:12" x14ac:dyDescent="0.2">
      <c r="C6" s="60" t="s">
        <v>62</v>
      </c>
      <c r="D6" s="73">
        <f>EDIT!C29</f>
        <v>2.5</v>
      </c>
    </row>
    <row r="7" spans="1:12" ht="38.25" x14ac:dyDescent="0.2">
      <c r="A7" s="24" t="s">
        <v>0</v>
      </c>
      <c r="B7" s="24" t="s">
        <v>13</v>
      </c>
      <c r="C7" s="24" t="s">
        <v>1</v>
      </c>
      <c r="D7" s="25" t="s">
        <v>16</v>
      </c>
      <c r="E7" s="25" t="s">
        <v>17</v>
      </c>
      <c r="F7" s="25" t="s">
        <v>18</v>
      </c>
      <c r="G7" s="25"/>
      <c r="H7" s="25"/>
      <c r="I7" s="24" t="s">
        <v>8</v>
      </c>
      <c r="K7" s="27" t="s">
        <v>46</v>
      </c>
      <c r="L7" s="27"/>
    </row>
    <row r="8" spans="1:12" x14ac:dyDescent="0.2">
      <c r="A8" s="5">
        <v>1</v>
      </c>
      <c r="B8" s="2" t="s">
        <v>61</v>
      </c>
      <c r="C8" s="45"/>
      <c r="D8" s="45"/>
      <c r="E8" s="45"/>
      <c r="F8" s="45"/>
      <c r="G8" s="16"/>
      <c r="H8" s="16"/>
      <c r="I8" s="16"/>
    </row>
    <row r="9" spans="1:12" x14ac:dyDescent="0.2">
      <c r="A9" s="5">
        <f>+A8+1</f>
        <v>2</v>
      </c>
      <c r="B9" s="30" t="str">
        <f>EDIT!A9</f>
        <v>Unprotected EDIT Liberalized Depreciation</v>
      </c>
      <c r="C9" s="28">
        <f>+EDIT!C23</f>
        <v>-693997</v>
      </c>
      <c r="D9" s="49">
        <f>ROUND((C9-($C9/$D$5*D4)),0)</f>
        <v>-416398</v>
      </c>
      <c r="E9" s="49">
        <f>ROUND((D9-($C9/$D$5*E4)),0)</f>
        <v>-138799</v>
      </c>
      <c r="F9" s="49">
        <f>ROUND((E9-($C9/$D$5*F4)),0)</f>
        <v>0</v>
      </c>
      <c r="G9" s="49"/>
      <c r="H9" s="49"/>
      <c r="I9" s="16"/>
      <c r="K9" s="19">
        <f>SUM(C9:C11)</f>
        <v>-3075399</v>
      </c>
      <c r="L9" s="19"/>
    </row>
    <row r="10" spans="1:12" x14ac:dyDescent="0.2">
      <c r="A10" s="5">
        <f>+A9+1</f>
        <v>3</v>
      </c>
      <c r="B10" s="30" t="str">
        <f>EDIT!A10</f>
        <v>Unprotected EDIT PP&amp;E</v>
      </c>
      <c r="C10" s="28">
        <f>+EDIT!C24</f>
        <v>-3054540</v>
      </c>
      <c r="D10" s="49">
        <f>ROUND((C10-($C10/$D$5*D4)),0)</f>
        <v>-1832724</v>
      </c>
      <c r="E10" s="49">
        <f>ROUND((D10-($C10/$D$5*E4)),0)</f>
        <v>-610908</v>
      </c>
      <c r="F10" s="49">
        <f>ROUND((E10-($C10/$D$5*F4)),0)</f>
        <v>0</v>
      </c>
      <c r="G10" s="49"/>
      <c r="H10" s="49"/>
      <c r="I10" s="16"/>
    </row>
    <row r="11" spans="1:12" x14ac:dyDescent="0.2">
      <c r="A11" s="5">
        <f t="shared" ref="A11:A54" si="0">+A10+1</f>
        <v>4</v>
      </c>
      <c r="B11" s="30" t="str">
        <f>EDIT!A11</f>
        <v>Unprotected EDIT Other</v>
      </c>
      <c r="C11" s="28">
        <f>+EDIT!C25</f>
        <v>673138</v>
      </c>
      <c r="D11" s="49">
        <f>ROUND((C11-($C11/$D$5*D4)),0)</f>
        <v>403883</v>
      </c>
      <c r="E11" s="49">
        <f t="shared" ref="E11:F11" si="1">ROUND((D11-($C11/$D$5*E4)),0)</f>
        <v>134628</v>
      </c>
      <c r="F11" s="49">
        <f t="shared" si="1"/>
        <v>0</v>
      </c>
      <c r="G11" s="49"/>
      <c r="H11" s="49"/>
      <c r="I11" s="16"/>
    </row>
    <row r="12" spans="1:12" x14ac:dyDescent="0.2">
      <c r="A12" s="5">
        <f t="shared" si="0"/>
        <v>5</v>
      </c>
      <c r="B12" s="30" t="s">
        <v>50</v>
      </c>
      <c r="C12" s="28">
        <f>+EDIT!E23</f>
        <v>149804.64860586228</v>
      </c>
      <c r="D12" s="49">
        <f>ROUND((C12-($C12/$D$5*D4)),0)</f>
        <v>89883</v>
      </c>
      <c r="E12" s="49">
        <f t="shared" ref="E12:F12" si="2">ROUND((D12-($C12/$D$5*E4)),0)</f>
        <v>29961</v>
      </c>
      <c r="F12" s="49">
        <f t="shared" si="2"/>
        <v>0</v>
      </c>
      <c r="G12" s="49"/>
      <c r="H12" s="49"/>
      <c r="I12" s="16"/>
      <c r="K12" s="19">
        <f>SUM(C12:C14)</f>
        <v>638302.33326521586</v>
      </c>
      <c r="L12" s="19"/>
    </row>
    <row r="13" spans="1:12" x14ac:dyDescent="0.2">
      <c r="A13" s="5">
        <f>+A12+1</f>
        <v>6</v>
      </c>
      <c r="B13" s="30" t="s">
        <v>51</v>
      </c>
      <c r="C13" s="28">
        <f>+EDIT!E24</f>
        <v>659346.37255762424</v>
      </c>
      <c r="D13" s="49">
        <f>ROUND((C13-($C13/$D$5*D4)),0)</f>
        <v>395608</v>
      </c>
      <c r="E13" s="49">
        <f t="shared" ref="E13:F13" si="3">ROUND((D13-($C13/$D$5*E4)),0)</f>
        <v>131869</v>
      </c>
      <c r="F13" s="49">
        <f t="shared" si="3"/>
        <v>0</v>
      </c>
      <c r="G13" s="49"/>
      <c r="H13" s="49"/>
      <c r="I13" s="16"/>
    </row>
    <row r="14" spans="1:12" x14ac:dyDescent="0.2">
      <c r="A14" s="5">
        <f t="shared" si="0"/>
        <v>7</v>
      </c>
      <c r="B14" s="30" t="s">
        <v>52</v>
      </c>
      <c r="C14" s="28">
        <f>+EDIT!E25</f>
        <v>-170848.68789827073</v>
      </c>
      <c r="D14" s="49">
        <f>ROUND((C14-($C14/$D$5*D4)),0)</f>
        <v>-102509</v>
      </c>
      <c r="E14" s="49">
        <f t="shared" ref="E14:F14" si="4">ROUND((D14-($C14/$D$5*E4)),0)</f>
        <v>-34170</v>
      </c>
      <c r="F14" s="49">
        <f t="shared" si="4"/>
        <v>0</v>
      </c>
      <c r="G14" s="49"/>
      <c r="H14" s="49"/>
      <c r="I14" s="16"/>
    </row>
    <row r="15" spans="1:12" x14ac:dyDescent="0.2">
      <c r="A15" s="5">
        <f t="shared" si="0"/>
        <v>8</v>
      </c>
      <c r="B15" s="37" t="s">
        <v>39</v>
      </c>
      <c r="C15" s="45">
        <f>SUM(C9:C14)</f>
        <v>-2437096.6667347844</v>
      </c>
      <c r="D15" s="45">
        <f>SUM(D9:D14)</f>
        <v>-1462257</v>
      </c>
      <c r="E15" s="45">
        <f t="shared" ref="E15:H15" si="5">SUM(E9:E14)</f>
        <v>-487419</v>
      </c>
      <c r="F15" s="45">
        <f t="shared" si="5"/>
        <v>0</v>
      </c>
      <c r="G15" s="45">
        <f t="shared" si="5"/>
        <v>0</v>
      </c>
      <c r="H15" s="45">
        <f t="shared" si="5"/>
        <v>0</v>
      </c>
      <c r="I15" s="16"/>
      <c r="K15" s="45">
        <f>SUM(K9:K14)</f>
        <v>-2437096.6667347839</v>
      </c>
    </row>
    <row r="16" spans="1:12" x14ac:dyDescent="0.2">
      <c r="A16" s="5">
        <f t="shared" si="0"/>
        <v>9</v>
      </c>
      <c r="C16" s="16"/>
      <c r="D16" s="16"/>
      <c r="E16" s="16"/>
      <c r="F16" s="16"/>
      <c r="G16" s="16"/>
      <c r="H16" s="16"/>
      <c r="I16" s="16"/>
    </row>
    <row r="17" spans="1:12" x14ac:dyDescent="0.2">
      <c r="A17" s="5">
        <f t="shared" si="0"/>
        <v>10</v>
      </c>
      <c r="B17" s="61" t="s">
        <v>65</v>
      </c>
      <c r="C17" s="28">
        <f>'Links and Inputs'!C36*EDIT!C21</f>
        <v>-2910086.1407907167</v>
      </c>
      <c r="D17" s="49">
        <f>ROUND((C17-($C17/$D$5*D4)),0)</f>
        <v>-1746052</v>
      </c>
      <c r="E17" s="49">
        <f t="shared" ref="E17:F17" si="6">ROUND((D17-($C17/$D$5*E4)),0)</f>
        <v>-582018</v>
      </c>
      <c r="F17" s="49">
        <f t="shared" si="6"/>
        <v>-1</v>
      </c>
      <c r="G17" s="49"/>
      <c r="H17" s="49"/>
      <c r="I17" s="16"/>
    </row>
    <row r="18" spans="1:12" x14ac:dyDescent="0.2">
      <c r="A18" s="5">
        <f t="shared" si="0"/>
        <v>11</v>
      </c>
      <c r="B18" s="37"/>
      <c r="C18" s="16"/>
      <c r="D18" s="16"/>
      <c r="E18" s="16"/>
      <c r="F18" s="16"/>
      <c r="G18" s="16"/>
      <c r="H18" s="16"/>
      <c r="I18" s="16"/>
    </row>
    <row r="19" spans="1:12" x14ac:dyDescent="0.2">
      <c r="A19" s="5">
        <f t="shared" si="0"/>
        <v>12</v>
      </c>
      <c r="B19" s="61" t="s">
        <v>66</v>
      </c>
      <c r="C19" s="16"/>
      <c r="D19" s="48">
        <f>ROUND((+D17+C17)/2,0)</f>
        <v>-2328069</v>
      </c>
      <c r="E19" s="48">
        <f>ROUND((+E17+D17)/2,0)</f>
        <v>-1164035</v>
      </c>
      <c r="F19" s="48">
        <f>ROUND((+F17+E17)/2,0)</f>
        <v>-291010</v>
      </c>
      <c r="G19" s="48"/>
      <c r="H19" s="48"/>
      <c r="I19" s="16"/>
    </row>
    <row r="20" spans="1:12" x14ac:dyDescent="0.2">
      <c r="A20" s="5">
        <f t="shared" si="0"/>
        <v>13</v>
      </c>
      <c r="B20" s="2" t="s">
        <v>2</v>
      </c>
      <c r="C20" s="41">
        <f>+'Capital Structure'!$E$10</f>
        <v>7.5753000000000001E-2</v>
      </c>
      <c r="D20" s="55">
        <f>+C20</f>
        <v>7.5753000000000001E-2</v>
      </c>
      <c r="E20" s="59">
        <f>+D20</f>
        <v>7.5753000000000001E-2</v>
      </c>
      <c r="F20" s="59">
        <f>+D20</f>
        <v>7.5753000000000001E-2</v>
      </c>
      <c r="G20" s="59">
        <f t="shared" ref="G20:H20" si="7">+E20</f>
        <v>7.5753000000000001E-2</v>
      </c>
      <c r="H20" s="59">
        <f t="shared" si="7"/>
        <v>7.5753000000000001E-2</v>
      </c>
    </row>
    <row r="21" spans="1:12" x14ac:dyDescent="0.2">
      <c r="A21" s="5">
        <f t="shared" si="0"/>
        <v>14</v>
      </c>
      <c r="B21" s="30" t="s">
        <v>20</v>
      </c>
      <c r="C21" s="58"/>
      <c r="D21" s="43">
        <f>ROUND(+D19*D20,0)</f>
        <v>-176358</v>
      </c>
      <c r="E21" s="43">
        <f t="shared" ref="E21:F21" si="8">ROUND(+E19*E20,0)</f>
        <v>-88179</v>
      </c>
      <c r="F21" s="43">
        <f t="shared" si="8"/>
        <v>-22045</v>
      </c>
      <c r="G21" s="43">
        <f t="shared" ref="G21:H21" si="9">ROUND(+G19*G20,0)</f>
        <v>0</v>
      </c>
      <c r="H21" s="43">
        <f t="shared" si="9"/>
        <v>0</v>
      </c>
    </row>
    <row r="22" spans="1:12" x14ac:dyDescent="0.2">
      <c r="A22" s="5">
        <f t="shared" si="0"/>
        <v>15</v>
      </c>
      <c r="B22" s="39" t="s">
        <v>21</v>
      </c>
      <c r="C22" s="12"/>
      <c r="D22" s="56">
        <f>+D21</f>
        <v>-176358</v>
      </c>
      <c r="E22" s="56">
        <f>SUM($D$21:E21)</f>
        <v>-264537</v>
      </c>
      <c r="F22" s="56">
        <f>SUM($D$21:F21)</f>
        <v>-286582</v>
      </c>
      <c r="G22" s="56">
        <f>SUM($D$21:G21)</f>
        <v>-286582</v>
      </c>
      <c r="H22" s="56">
        <f>SUM($D$21:H21)</f>
        <v>-286582</v>
      </c>
      <c r="I22" s="19">
        <f>+H22</f>
        <v>-286582</v>
      </c>
    </row>
    <row r="23" spans="1:12" x14ac:dyDescent="0.2">
      <c r="A23" s="5">
        <f t="shared" si="0"/>
        <v>16</v>
      </c>
      <c r="B23" s="11"/>
      <c r="C23" s="12"/>
      <c r="D23" s="13"/>
      <c r="E23" s="13"/>
      <c r="F23" s="13"/>
      <c r="G23" s="13"/>
      <c r="H23" s="13"/>
    </row>
    <row r="24" spans="1:12" x14ac:dyDescent="0.2">
      <c r="A24" s="5">
        <f t="shared" si="0"/>
        <v>17</v>
      </c>
      <c r="B24" s="2" t="s">
        <v>41</v>
      </c>
      <c r="D24" s="12"/>
      <c r="E24" s="12"/>
      <c r="F24" s="12"/>
      <c r="G24" s="12"/>
      <c r="H24" s="12"/>
    </row>
    <row r="25" spans="1:12" x14ac:dyDescent="0.2">
      <c r="A25" s="5">
        <f t="shared" si="0"/>
        <v>18</v>
      </c>
      <c r="B25" s="30" t="str">
        <f>CONCATENATE(B9," ","Amortization")</f>
        <v>Unprotected EDIT Liberalized Depreciation Amortization</v>
      </c>
      <c r="C25" s="6"/>
      <c r="D25" s="28">
        <f>EDIT!F23</f>
        <v>-277598.8</v>
      </c>
      <c r="E25" s="28">
        <f>EDIT!G23</f>
        <v>-277598.8</v>
      </c>
      <c r="F25" s="28">
        <f>EDIT!H23</f>
        <v>-138799.4</v>
      </c>
      <c r="G25" s="28">
        <f>EDIT!I23</f>
        <v>0</v>
      </c>
      <c r="H25" s="28">
        <f>EDIT!J23</f>
        <v>0</v>
      </c>
      <c r="I25" s="4">
        <f>SUM(D25:H25)</f>
        <v>-693997</v>
      </c>
    </row>
    <row r="26" spans="1:12" x14ac:dyDescent="0.2">
      <c r="A26" s="5">
        <f t="shared" si="0"/>
        <v>19</v>
      </c>
      <c r="B26" s="30" t="str">
        <f>CONCATENATE(B10," ","Amortization")</f>
        <v>Unprotected EDIT PP&amp;E Amortization</v>
      </c>
      <c r="C26" s="6"/>
      <c r="D26" s="28">
        <f>EDIT!F24</f>
        <v>-1221816</v>
      </c>
      <c r="E26" s="28">
        <f>EDIT!G24</f>
        <v>-1221816</v>
      </c>
      <c r="F26" s="28">
        <f>EDIT!H24</f>
        <v>-610908</v>
      </c>
      <c r="G26" s="28">
        <f>EDIT!I24</f>
        <v>0</v>
      </c>
      <c r="H26" s="28">
        <f>EDIT!J24</f>
        <v>0</v>
      </c>
      <c r="I26" s="4">
        <f t="shared" ref="I26:I27" si="10">SUM(D26:H26)</f>
        <v>-3054540</v>
      </c>
    </row>
    <row r="27" spans="1:12" x14ac:dyDescent="0.2">
      <c r="A27" s="5">
        <f t="shared" si="0"/>
        <v>20</v>
      </c>
      <c r="B27" s="30" t="str">
        <f>CONCATENATE(B11," ","Amortization")</f>
        <v>Unprotected EDIT Other Amortization</v>
      </c>
      <c r="C27" s="6"/>
      <c r="D27" s="28">
        <f>EDIT!F25</f>
        <v>269255.2</v>
      </c>
      <c r="E27" s="28">
        <f>EDIT!G25</f>
        <v>269255.2</v>
      </c>
      <c r="F27" s="28">
        <f>EDIT!H25</f>
        <v>134627.6</v>
      </c>
      <c r="G27" s="28">
        <f>EDIT!I25</f>
        <v>0</v>
      </c>
      <c r="H27" s="28">
        <f>EDIT!J25</f>
        <v>0</v>
      </c>
      <c r="I27" s="4">
        <f t="shared" si="10"/>
        <v>673138</v>
      </c>
    </row>
    <row r="28" spans="1:12" x14ac:dyDescent="0.2">
      <c r="A28" s="5">
        <f t="shared" si="0"/>
        <v>21</v>
      </c>
      <c r="B28" s="37" t="s">
        <v>22</v>
      </c>
      <c r="C28" s="28">
        <f>-EDIT!C26</f>
        <v>3075399</v>
      </c>
      <c r="D28" s="38">
        <f>SUM(D25:D27)</f>
        <v>-1230159.6000000001</v>
      </c>
      <c r="E28" s="38">
        <f t="shared" ref="E28:I28" si="11">SUM(E25:E27)</f>
        <v>-1230159.6000000001</v>
      </c>
      <c r="F28" s="38">
        <f t="shared" si="11"/>
        <v>-615079.80000000005</v>
      </c>
      <c r="G28" s="38">
        <f t="shared" ref="G28:H28" si="12">SUM(G25:G27)</f>
        <v>0</v>
      </c>
      <c r="H28" s="38">
        <f t="shared" si="12"/>
        <v>0</v>
      </c>
      <c r="I28" s="38">
        <f t="shared" si="11"/>
        <v>-3075399</v>
      </c>
      <c r="K28" s="19">
        <f>C28+I28</f>
        <v>0</v>
      </c>
      <c r="L28" s="2" t="s">
        <v>77</v>
      </c>
    </row>
    <row r="29" spans="1:12" x14ac:dyDescent="0.2">
      <c r="A29" s="5">
        <f t="shared" si="0"/>
        <v>22</v>
      </c>
      <c r="C29" s="10">
        <f>C15+C28</f>
        <v>638302.33326521562</v>
      </c>
      <c r="D29" s="14"/>
      <c r="E29" s="14"/>
      <c r="F29" s="14"/>
      <c r="G29" s="14"/>
      <c r="H29" s="14"/>
      <c r="I29" s="6"/>
      <c r="K29" s="19">
        <f>+K12-C29</f>
        <v>0</v>
      </c>
      <c r="L29" s="2" t="s">
        <v>77</v>
      </c>
    </row>
    <row r="30" spans="1:12" x14ac:dyDescent="0.2">
      <c r="A30" s="5">
        <f t="shared" si="0"/>
        <v>23</v>
      </c>
      <c r="B30" s="30" t="s">
        <v>19</v>
      </c>
      <c r="C30" s="6"/>
      <c r="D30" s="35">
        <f>'Capital Structure'!$D$9</f>
        <v>2.5183000000000001E-2</v>
      </c>
      <c r="E30" s="36">
        <f>+D30</f>
        <v>2.5183000000000001E-2</v>
      </c>
      <c r="F30" s="36">
        <f>+D30</f>
        <v>2.5183000000000001E-2</v>
      </c>
      <c r="G30" s="36">
        <f t="shared" ref="G30:H30" si="13">+E30</f>
        <v>2.5183000000000001E-2</v>
      </c>
      <c r="H30" s="36">
        <f t="shared" si="13"/>
        <v>2.5183000000000001E-2</v>
      </c>
      <c r="I30" s="6"/>
    </row>
    <row r="31" spans="1:12" x14ac:dyDescent="0.2">
      <c r="A31" s="5">
        <f t="shared" si="0"/>
        <v>24</v>
      </c>
      <c r="B31" s="30" t="s">
        <v>23</v>
      </c>
      <c r="C31" s="6"/>
      <c r="D31" s="10">
        <f>ROUND(+D19*D30,0)</f>
        <v>-58628</v>
      </c>
      <c r="E31" s="10">
        <f t="shared" ref="E31:F31" si="14">ROUND(+E19*E30,0)</f>
        <v>-29314</v>
      </c>
      <c r="F31" s="10">
        <f t="shared" si="14"/>
        <v>-7329</v>
      </c>
      <c r="G31" s="10">
        <f t="shared" ref="G31:H31" si="15">ROUND(+G19*G30,0)</f>
        <v>0</v>
      </c>
      <c r="H31" s="10">
        <f t="shared" si="15"/>
        <v>0</v>
      </c>
      <c r="I31" s="6"/>
    </row>
    <row r="32" spans="1:12" x14ac:dyDescent="0.2">
      <c r="A32" s="5">
        <f t="shared" si="0"/>
        <v>25</v>
      </c>
      <c r="B32" s="30" t="s">
        <v>26</v>
      </c>
      <c r="C32" s="47">
        <f>'Links and Inputs'!$C$33</f>
        <v>0.21</v>
      </c>
      <c r="D32" s="55">
        <f>+C32</f>
        <v>0.21</v>
      </c>
      <c r="E32" s="55">
        <f>+D32</f>
        <v>0.21</v>
      </c>
      <c r="F32" s="55">
        <f t="shared" ref="F32" si="16">+E32</f>
        <v>0.21</v>
      </c>
      <c r="G32" s="55">
        <f t="shared" ref="G32" si="17">+F32</f>
        <v>0.21</v>
      </c>
      <c r="H32" s="55">
        <f t="shared" ref="H32" si="18">+G32</f>
        <v>0.21</v>
      </c>
      <c r="I32" s="6"/>
    </row>
    <row r="33" spans="1:9" x14ac:dyDescent="0.2">
      <c r="A33" s="5">
        <f t="shared" si="0"/>
        <v>26</v>
      </c>
      <c r="B33" s="37" t="s">
        <v>42</v>
      </c>
      <c r="C33" s="6"/>
      <c r="D33" s="15">
        <f>ROUND(-D31*D32,0)</f>
        <v>12312</v>
      </c>
      <c r="E33" s="15">
        <f t="shared" ref="E33:F33" si="19">ROUND(-E31*E32,0)</f>
        <v>6156</v>
      </c>
      <c r="F33" s="15">
        <f t="shared" si="19"/>
        <v>1539</v>
      </c>
      <c r="G33" s="15">
        <f t="shared" ref="G33:H33" si="20">ROUND(-G31*G32,0)</f>
        <v>0</v>
      </c>
      <c r="H33" s="15">
        <f t="shared" si="20"/>
        <v>0</v>
      </c>
      <c r="I33" s="4">
        <f t="shared" ref="I33" si="21">SUM(D33:H33)</f>
        <v>20007</v>
      </c>
    </row>
    <row r="34" spans="1:9" x14ac:dyDescent="0.2">
      <c r="A34" s="5">
        <f t="shared" si="0"/>
        <v>27</v>
      </c>
      <c r="C34" s="6"/>
      <c r="D34" s="6"/>
      <c r="E34" s="6"/>
      <c r="F34" s="6"/>
      <c r="G34" s="6"/>
      <c r="H34" s="6"/>
      <c r="I34" s="6"/>
    </row>
    <row r="35" spans="1:9" x14ac:dyDescent="0.2">
      <c r="A35" s="5">
        <f t="shared" si="0"/>
        <v>28</v>
      </c>
      <c r="B35" s="37" t="s">
        <v>27</v>
      </c>
      <c r="C35" s="6"/>
      <c r="D35" s="6">
        <f>+D28+D33</f>
        <v>-1217847.6000000001</v>
      </c>
      <c r="E35" s="6">
        <f t="shared" ref="E35:F35" si="22">+E28+E33</f>
        <v>-1224003.6000000001</v>
      </c>
      <c r="F35" s="6">
        <f t="shared" si="22"/>
        <v>-613540.80000000005</v>
      </c>
      <c r="G35" s="6">
        <f t="shared" ref="G35:H35" si="23">+G28+G33</f>
        <v>0</v>
      </c>
      <c r="H35" s="6">
        <f t="shared" si="23"/>
        <v>0</v>
      </c>
      <c r="I35" s="6"/>
    </row>
    <row r="36" spans="1:9" x14ac:dyDescent="0.2">
      <c r="A36" s="5">
        <f t="shared" si="0"/>
        <v>29</v>
      </c>
      <c r="C36" s="6"/>
      <c r="D36" s="6"/>
      <c r="E36" s="6"/>
      <c r="F36" s="6"/>
      <c r="G36" s="6"/>
      <c r="H36" s="6"/>
      <c r="I36" s="6"/>
    </row>
    <row r="37" spans="1:9" x14ac:dyDescent="0.2">
      <c r="A37" s="5">
        <f t="shared" si="0"/>
        <v>30</v>
      </c>
      <c r="B37" s="2" t="s">
        <v>53</v>
      </c>
      <c r="C37" s="6"/>
      <c r="D37" s="15">
        <f>+D21+D35</f>
        <v>-1394205.6</v>
      </c>
      <c r="E37" s="15">
        <f t="shared" ref="E37:F37" si="24">+E21+E35</f>
        <v>-1312182.6000000001</v>
      </c>
      <c r="F37" s="15">
        <f t="shared" si="24"/>
        <v>-635585.80000000005</v>
      </c>
      <c r="G37" s="15">
        <f t="shared" ref="G37:H37" si="25">+G21+G35</f>
        <v>0</v>
      </c>
      <c r="H37" s="15">
        <f t="shared" si="25"/>
        <v>0</v>
      </c>
      <c r="I37" s="4">
        <f t="shared" ref="I37" si="26">SUM(D37:H37)</f>
        <v>-3341974</v>
      </c>
    </row>
    <row r="38" spans="1:9" x14ac:dyDescent="0.2">
      <c r="A38" s="5">
        <f t="shared" si="0"/>
        <v>31</v>
      </c>
      <c r="B38" s="3"/>
      <c r="C38" s="17"/>
      <c r="D38" s="18"/>
      <c r="E38" s="18"/>
      <c r="F38" s="18"/>
      <c r="G38" s="18"/>
      <c r="H38" s="18"/>
      <c r="I38" s="6"/>
    </row>
    <row r="39" spans="1:9" x14ac:dyDescent="0.2">
      <c r="A39" s="5">
        <f t="shared" si="0"/>
        <v>32</v>
      </c>
      <c r="B39" s="2" t="s">
        <v>59</v>
      </c>
      <c r="C39" s="17"/>
      <c r="D39" s="18"/>
      <c r="E39" s="18"/>
      <c r="F39" s="18"/>
      <c r="G39" s="18"/>
      <c r="H39" s="18"/>
      <c r="I39" s="6"/>
    </row>
    <row r="40" spans="1:9" x14ac:dyDescent="0.2">
      <c r="A40" s="5">
        <f t="shared" si="0"/>
        <v>33</v>
      </c>
      <c r="B40" s="54" t="s">
        <v>58</v>
      </c>
      <c r="C40" s="6"/>
      <c r="D40" s="53"/>
      <c r="E40" s="53"/>
      <c r="F40" s="53"/>
      <c r="G40" s="53"/>
      <c r="H40" s="53"/>
      <c r="I40" s="6"/>
    </row>
    <row r="41" spans="1:9" x14ac:dyDescent="0.2">
      <c r="A41" s="5">
        <f t="shared" si="0"/>
        <v>34</v>
      </c>
      <c r="B41" s="54" t="s">
        <v>60</v>
      </c>
      <c r="C41" s="6"/>
      <c r="D41" s="53"/>
      <c r="E41" s="53"/>
      <c r="F41" s="53"/>
      <c r="G41" s="53"/>
      <c r="H41" s="53"/>
      <c r="I41" s="6"/>
    </row>
    <row r="42" spans="1:9" x14ac:dyDescent="0.2">
      <c r="A42" s="5">
        <f t="shared" si="0"/>
        <v>35</v>
      </c>
      <c r="B42" s="54" t="s">
        <v>57</v>
      </c>
      <c r="C42" s="6"/>
      <c r="D42" s="53"/>
      <c r="E42" s="53"/>
      <c r="F42" s="53"/>
      <c r="G42" s="53"/>
      <c r="H42" s="53"/>
      <c r="I42" s="6"/>
    </row>
    <row r="43" spans="1:9" x14ac:dyDescent="0.2">
      <c r="A43" s="5">
        <f t="shared" si="0"/>
        <v>36</v>
      </c>
      <c r="B43" s="54" t="s">
        <v>56</v>
      </c>
      <c r="C43" s="6"/>
      <c r="D43" s="53"/>
      <c r="E43" s="53"/>
      <c r="F43" s="53"/>
      <c r="G43" s="53"/>
      <c r="H43" s="53"/>
      <c r="I43" s="6"/>
    </row>
    <row r="44" spans="1:9" x14ac:dyDescent="0.2">
      <c r="A44" s="5">
        <f t="shared" si="0"/>
        <v>37</v>
      </c>
      <c r="B44" s="54" t="s">
        <v>54</v>
      </c>
      <c r="C44" s="6"/>
      <c r="D44" s="53"/>
      <c r="E44" s="53"/>
      <c r="F44" s="53"/>
      <c r="G44" s="53"/>
      <c r="H44" s="53"/>
      <c r="I44" s="6"/>
    </row>
    <row r="45" spans="1:9" x14ac:dyDescent="0.2">
      <c r="A45" s="5">
        <f t="shared" si="0"/>
        <v>38</v>
      </c>
      <c r="B45" s="37" t="s">
        <v>55</v>
      </c>
      <c r="C45" s="6"/>
      <c r="D45" s="15">
        <f>SUM(D40:D44)</f>
        <v>0</v>
      </c>
      <c r="E45" s="15">
        <f t="shared" ref="E45:F45" si="27">SUM(E40:E44)</f>
        <v>0</v>
      </c>
      <c r="F45" s="15">
        <f t="shared" si="27"/>
        <v>0</v>
      </c>
      <c r="G45" s="15">
        <f t="shared" ref="G45:H45" si="28">SUM(G40:G44)</f>
        <v>0</v>
      </c>
      <c r="H45" s="15">
        <f t="shared" si="28"/>
        <v>0</v>
      </c>
      <c r="I45" s="6"/>
    </row>
    <row r="46" spans="1:9" x14ac:dyDescent="0.2">
      <c r="A46" s="5">
        <f t="shared" si="0"/>
        <v>39</v>
      </c>
      <c r="B46" s="3"/>
      <c r="C46" s="17"/>
      <c r="D46" s="18"/>
      <c r="E46" s="18"/>
      <c r="F46" s="18"/>
      <c r="G46" s="18"/>
      <c r="H46" s="18"/>
      <c r="I46" s="6"/>
    </row>
    <row r="47" spans="1:9" ht="13.5" thickBot="1" x14ac:dyDescent="0.25">
      <c r="A47" s="5">
        <f t="shared" si="0"/>
        <v>40</v>
      </c>
      <c r="B47" s="2" t="s">
        <v>102</v>
      </c>
      <c r="D47" s="57">
        <f>+D37+D45</f>
        <v>-1394205.6</v>
      </c>
      <c r="E47" s="57">
        <f>+E37+E45</f>
        <v>-1312182.6000000001</v>
      </c>
      <c r="F47" s="57">
        <f>+F37+F45</f>
        <v>-635585.80000000005</v>
      </c>
      <c r="G47" s="57">
        <f t="shared" ref="G47:H47" si="29">+G37+G45</f>
        <v>0</v>
      </c>
      <c r="H47" s="57">
        <f t="shared" si="29"/>
        <v>0</v>
      </c>
      <c r="I47" s="4">
        <f t="shared" ref="I47" si="30">SUM(D47:H47)</f>
        <v>-3341974</v>
      </c>
    </row>
    <row r="48" spans="1:9" ht="13.5" thickTop="1" x14ac:dyDescent="0.2">
      <c r="A48" s="5">
        <f t="shared" si="0"/>
        <v>41</v>
      </c>
      <c r="D48" s="6"/>
      <c r="E48" s="19"/>
      <c r="I48" s="4"/>
    </row>
    <row r="49" spans="1:9" x14ac:dyDescent="0.2">
      <c r="A49" s="5">
        <f t="shared" si="0"/>
        <v>42</v>
      </c>
      <c r="B49" s="2" t="s">
        <v>103</v>
      </c>
      <c r="E49" s="20"/>
      <c r="F49" s="20"/>
      <c r="G49" s="20"/>
      <c r="H49" s="20"/>
      <c r="I49" s="19">
        <f>+I47/D6</f>
        <v>-1336789.6000000001</v>
      </c>
    </row>
    <row r="50" spans="1:9" x14ac:dyDescent="0.2">
      <c r="A50" s="5">
        <f t="shared" si="0"/>
        <v>43</v>
      </c>
      <c r="C50" s="19"/>
    </row>
    <row r="51" spans="1:9" x14ac:dyDescent="0.2">
      <c r="A51" s="5">
        <f t="shared" si="0"/>
        <v>44</v>
      </c>
      <c r="B51" s="2" t="str">
        <f>+'Links and Inputs'!A47</f>
        <v>Secondary &lt;=10</v>
      </c>
      <c r="C51" s="19"/>
      <c r="H51" s="47">
        <f>ROUND('Links and Inputs'!C47,4)/ROUND('Links and Inputs'!$C$50,4)</f>
        <v>0.36010362694300513</v>
      </c>
      <c r="I51" s="19">
        <f>+$I$49*H51</f>
        <v>-481382.78341968911</v>
      </c>
    </row>
    <row r="52" spans="1:9" x14ac:dyDescent="0.2">
      <c r="A52" s="5">
        <f t="shared" si="0"/>
        <v>45</v>
      </c>
      <c r="B52" s="2" t="str">
        <f>+'Links and Inputs'!A48</f>
        <v>Street Lighting</v>
      </c>
      <c r="C52" s="7"/>
      <c r="D52" s="72"/>
      <c r="E52" s="72"/>
      <c r="F52" s="72"/>
      <c r="G52" s="72"/>
      <c r="H52" s="47">
        <f>ROUND('Links and Inputs'!C48,4)/ROUND('Links and Inputs'!$C$50,4)</f>
        <v>0.60621761658031081</v>
      </c>
      <c r="I52" s="19">
        <f t="shared" ref="I52:I53" si="31">+$I$49*H52</f>
        <v>-810385.40518134716</v>
      </c>
    </row>
    <row r="53" spans="1:9" x14ac:dyDescent="0.2">
      <c r="A53" s="5">
        <f t="shared" si="0"/>
        <v>46</v>
      </c>
      <c r="B53" s="2" t="str">
        <f>+'Links and Inputs'!A49</f>
        <v>Miscellaneous Lighting</v>
      </c>
      <c r="C53" s="7"/>
      <c r="D53" s="58"/>
      <c r="E53" s="58"/>
      <c r="F53" s="58"/>
      <c r="G53" s="58"/>
      <c r="H53" s="47">
        <f>ROUND('Links and Inputs'!C49,4)/ROUND('Links and Inputs'!$C$50,4)</f>
        <v>3.3678756476683933E-2</v>
      </c>
      <c r="I53" s="19">
        <f t="shared" si="31"/>
        <v>-45021.411398963726</v>
      </c>
    </row>
    <row r="54" spans="1:9" ht="13.5" thickBot="1" x14ac:dyDescent="0.25">
      <c r="A54" s="5">
        <f t="shared" si="0"/>
        <v>47</v>
      </c>
      <c r="B54" s="30" t="s">
        <v>106</v>
      </c>
      <c r="C54" s="7"/>
      <c r="D54" s="58"/>
      <c r="E54" s="58"/>
      <c r="F54" s="58"/>
      <c r="G54" s="58"/>
      <c r="H54" s="89">
        <f>SUM(H51:H53)</f>
        <v>0.99999999999999989</v>
      </c>
      <c r="I54" s="51">
        <f>SUM(I51:I53)</f>
        <v>-1336789.6000000001</v>
      </c>
    </row>
    <row r="55" spans="1:9" ht="13.5" thickTop="1" x14ac:dyDescent="0.2">
      <c r="C55" s="7"/>
      <c r="D55" s="58"/>
      <c r="E55" s="58"/>
      <c r="F55" s="58"/>
      <c r="G55" s="58"/>
      <c r="H55" s="58"/>
    </row>
    <row r="56" spans="1:9" x14ac:dyDescent="0.2">
      <c r="C56" s="7"/>
      <c r="D56" s="58"/>
      <c r="E56" s="58"/>
      <c r="F56" s="58"/>
      <c r="G56" s="58"/>
      <c r="H56" s="58"/>
    </row>
    <row r="57" spans="1:9" x14ac:dyDescent="0.2">
      <c r="C57" s="7"/>
      <c r="D57" s="7"/>
      <c r="E57" s="7"/>
      <c r="F57" s="7"/>
      <c r="G57" s="7"/>
      <c r="H57" s="7"/>
    </row>
    <row r="58" spans="1:9" x14ac:dyDescent="0.2">
      <c r="C58" s="7"/>
      <c r="D58" s="58"/>
      <c r="E58" s="58"/>
      <c r="F58" s="58"/>
      <c r="G58" s="58"/>
      <c r="H58" s="58"/>
    </row>
    <row r="59" spans="1:9" x14ac:dyDescent="0.2">
      <c r="C59" s="7"/>
      <c r="D59" s="58"/>
      <c r="E59" s="58"/>
      <c r="F59" s="58"/>
      <c r="G59" s="58"/>
      <c r="H59" s="58"/>
    </row>
    <row r="60" spans="1:9" x14ac:dyDescent="0.2">
      <c r="C60" s="7"/>
      <c r="D60" s="58"/>
      <c r="E60" s="58"/>
      <c r="F60" s="58"/>
      <c r="G60" s="58"/>
      <c r="H60" s="58"/>
    </row>
    <row r="61" spans="1:9" x14ac:dyDescent="0.2">
      <c r="C61" s="7"/>
      <c r="D61" s="7"/>
      <c r="E61" s="7"/>
      <c r="F61" s="7"/>
      <c r="G61" s="7"/>
      <c r="H61" s="7"/>
    </row>
    <row r="62" spans="1:9" x14ac:dyDescent="0.2">
      <c r="C62" s="7"/>
      <c r="D62" s="72"/>
      <c r="E62" s="72"/>
      <c r="F62" s="72"/>
      <c r="G62" s="72"/>
      <c r="H62" s="72"/>
    </row>
    <row r="63" spans="1:9" x14ac:dyDescent="0.2">
      <c r="C63" s="7"/>
      <c r="D63" s="58"/>
      <c r="E63" s="58"/>
      <c r="F63" s="58"/>
      <c r="G63" s="58"/>
      <c r="H63" s="58"/>
    </row>
    <row r="64" spans="1:9" x14ac:dyDescent="0.2">
      <c r="C64" s="7"/>
      <c r="D64" s="58"/>
      <c r="E64" s="58"/>
      <c r="F64" s="58"/>
      <c r="G64" s="58"/>
      <c r="H64" s="58"/>
    </row>
    <row r="65" spans="3:8" x14ac:dyDescent="0.2">
      <c r="C65" s="7"/>
      <c r="D65" s="58"/>
      <c r="E65" s="58"/>
      <c r="F65" s="58"/>
      <c r="G65" s="58"/>
      <c r="H65" s="58"/>
    </row>
  </sheetData>
  <printOptions horizontalCentered="1"/>
  <pageMargins left="1" right="1" top="1.5" bottom="1" header="1" footer="0.75"/>
  <pageSetup scale="55" fitToHeight="0" orientation="landscape" r:id="rId1"/>
  <headerFooter>
    <oddHeader>&amp;R&amp;"Arial,Regular"&amp;10Docket No. 49421
Page &amp;P of &amp;N</oddHeader>
  </headerFooter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205F4-2A84-46EC-BA0E-E45A8A3A3E01}">
  <sheetPr>
    <pageSetUpPr fitToPage="1"/>
  </sheetPr>
  <dimension ref="A1:L65"/>
  <sheetViews>
    <sheetView zoomScaleNormal="100" workbookViewId="0"/>
  </sheetViews>
  <sheetFormatPr defaultColWidth="9.140625" defaultRowHeight="12.75" x14ac:dyDescent="0.2"/>
  <cols>
    <col min="1" max="1" width="4.85546875" style="2" customWidth="1"/>
    <col min="2" max="2" width="61.85546875" style="2" bestFit="1" customWidth="1"/>
    <col min="3" max="3" width="18.140625" style="2" customWidth="1"/>
    <col min="4" max="6" width="15.140625" style="2" bestFit="1" customWidth="1"/>
    <col min="7" max="8" width="15.140625" style="2" customWidth="1"/>
    <col min="9" max="9" width="15" style="2" customWidth="1"/>
    <col min="10" max="10" width="9.140625" style="2"/>
    <col min="11" max="11" width="13.85546875" style="2" bestFit="1" customWidth="1"/>
    <col min="12" max="12" width="7.5703125" style="2" bestFit="1" customWidth="1"/>
    <col min="13" max="16384" width="9.140625" style="2"/>
  </cols>
  <sheetData>
    <row r="1" spans="1:12" x14ac:dyDescent="0.2">
      <c r="A1" s="1" t="str">
        <f>'Links and Inputs'!A1</f>
        <v>CenterPoint Energy Houston Electric, LLC</v>
      </c>
      <c r="B1" s="1"/>
      <c r="C1" s="1"/>
      <c r="D1" s="1"/>
      <c r="E1" s="1"/>
      <c r="F1" s="1"/>
      <c r="G1" s="1"/>
      <c r="H1" s="1"/>
      <c r="I1" s="1"/>
    </row>
    <row r="2" spans="1:12" x14ac:dyDescent="0.2">
      <c r="A2" s="1" t="s">
        <v>37</v>
      </c>
      <c r="B2" s="1"/>
      <c r="C2" s="1"/>
      <c r="D2" s="1"/>
      <c r="E2" s="1"/>
      <c r="F2" s="1"/>
      <c r="G2" s="1"/>
      <c r="H2" s="1"/>
      <c r="I2" s="1"/>
    </row>
    <row r="4" spans="1:12" x14ac:dyDescent="0.2">
      <c r="A4" s="5"/>
      <c r="D4" s="73">
        <f>EDIT!F15</f>
        <v>12</v>
      </c>
      <c r="E4" s="73">
        <f>EDIT!G15</f>
        <v>12</v>
      </c>
      <c r="F4" s="73">
        <f>EDIT!H15</f>
        <v>6</v>
      </c>
      <c r="G4" s="73"/>
      <c r="H4" s="73"/>
    </row>
    <row r="5" spans="1:12" x14ac:dyDescent="0.2">
      <c r="A5" s="5"/>
      <c r="D5" s="73">
        <f>EDIT!E15</f>
        <v>30</v>
      </c>
    </row>
    <row r="6" spans="1:12" x14ac:dyDescent="0.2">
      <c r="C6" s="60" t="s">
        <v>62</v>
      </c>
      <c r="D6" s="73">
        <f>+EDIT!C15</f>
        <v>2.5</v>
      </c>
    </row>
    <row r="7" spans="1:12" ht="38.25" x14ac:dyDescent="0.2">
      <c r="A7" s="24" t="s">
        <v>0</v>
      </c>
      <c r="B7" s="24" t="s">
        <v>13</v>
      </c>
      <c r="C7" s="24" t="s">
        <v>1</v>
      </c>
      <c r="D7" s="25" t="s">
        <v>16</v>
      </c>
      <c r="E7" s="25" t="s">
        <v>17</v>
      </c>
      <c r="F7" s="25" t="s">
        <v>18</v>
      </c>
      <c r="G7" s="25"/>
      <c r="H7" s="25"/>
      <c r="I7" s="24" t="s">
        <v>8</v>
      </c>
      <c r="K7" s="27" t="s">
        <v>46</v>
      </c>
      <c r="L7" s="27"/>
    </row>
    <row r="8" spans="1:12" x14ac:dyDescent="0.2">
      <c r="A8" s="5">
        <v>1</v>
      </c>
      <c r="B8" s="2" t="s">
        <v>61</v>
      </c>
      <c r="C8" s="45"/>
      <c r="D8" s="45"/>
      <c r="E8" s="45"/>
      <c r="F8" s="45"/>
      <c r="G8" s="16"/>
      <c r="H8" s="16"/>
      <c r="I8" s="16"/>
    </row>
    <row r="9" spans="1:12" x14ac:dyDescent="0.2">
      <c r="A9" s="5">
        <f>+A8+1</f>
        <v>2</v>
      </c>
      <c r="B9" s="30" t="str">
        <f>EDIT!A9</f>
        <v>Unprotected EDIT Liberalized Depreciation</v>
      </c>
      <c r="C9" s="28">
        <f>+EDIT!C9</f>
        <v>-9603122</v>
      </c>
      <c r="D9" s="49">
        <f>ROUND((C9-($C9/$D$5*D4)),0)</f>
        <v>-5761873</v>
      </c>
      <c r="E9" s="49">
        <f>ROUND((D9-($C9/$D$5*E4)),0)</f>
        <v>-1920624</v>
      </c>
      <c r="F9" s="49">
        <f>ROUND((E9-($C9/$D$5*F4)),0)</f>
        <v>0</v>
      </c>
      <c r="G9" s="49"/>
      <c r="H9" s="49"/>
      <c r="I9" s="16"/>
      <c r="K9" s="19">
        <f>SUM(C9:C11)</f>
        <v>-42555562</v>
      </c>
      <c r="L9" s="19"/>
    </row>
    <row r="10" spans="1:12" x14ac:dyDescent="0.2">
      <c r="A10" s="5">
        <f>+A9+1</f>
        <v>3</v>
      </c>
      <c r="B10" s="30" t="str">
        <f>EDIT!A10</f>
        <v>Unprotected EDIT PP&amp;E</v>
      </c>
      <c r="C10" s="28">
        <f>+EDIT!C10</f>
        <v>-42266922</v>
      </c>
      <c r="D10" s="49">
        <f>ROUND((C10-($C10/$D$5*D4)),0)</f>
        <v>-25360153</v>
      </c>
      <c r="E10" s="49">
        <f>ROUND((D10-($C10/$D$5*E4)),0)</f>
        <v>-8453384</v>
      </c>
      <c r="F10" s="49">
        <f>ROUND((E10-($C10/$D$5*F4)),0)</f>
        <v>0</v>
      </c>
      <c r="G10" s="49"/>
      <c r="H10" s="49"/>
      <c r="I10" s="16"/>
    </row>
    <row r="11" spans="1:12" x14ac:dyDescent="0.2">
      <c r="A11" s="5">
        <f t="shared" ref="A11:A49" si="0">+A10+1</f>
        <v>4</v>
      </c>
      <c r="B11" s="30" t="str">
        <f>EDIT!A11</f>
        <v>Unprotected EDIT Other</v>
      </c>
      <c r="C11" s="28">
        <f>+EDIT!C11</f>
        <v>9314482</v>
      </c>
      <c r="D11" s="49">
        <f>ROUND((C11-($C11/$D$5*D4)),0)</f>
        <v>5588689</v>
      </c>
      <c r="E11" s="49">
        <f t="shared" ref="E11:F11" si="1">ROUND((D11-($C11/$D$5*E4)),0)</f>
        <v>1862896</v>
      </c>
      <c r="F11" s="49">
        <f t="shared" si="1"/>
        <v>0</v>
      </c>
      <c r="G11" s="49"/>
      <c r="H11" s="49"/>
      <c r="I11" s="16"/>
    </row>
    <row r="12" spans="1:12" x14ac:dyDescent="0.2">
      <c r="A12" s="5">
        <f t="shared" si="0"/>
        <v>5</v>
      </c>
      <c r="B12" s="30" t="s">
        <v>50</v>
      </c>
      <c r="C12" s="28">
        <f>+EDIT!E9</f>
        <v>2072909.6139100799</v>
      </c>
      <c r="D12" s="49">
        <f>ROUND((C12-($C12/$D$5*D4)),0)</f>
        <v>1243746</v>
      </c>
      <c r="E12" s="49">
        <f t="shared" ref="E12:F12" si="2">ROUND((D12-($C12/$D$5*E4)),0)</f>
        <v>414582</v>
      </c>
      <c r="F12" s="49">
        <f t="shared" si="2"/>
        <v>0</v>
      </c>
      <c r="G12" s="49"/>
      <c r="H12" s="49"/>
      <c r="I12" s="16"/>
      <c r="K12" s="19">
        <f>SUM(C12:C14)</f>
        <v>8832457.5518575739</v>
      </c>
      <c r="L12" s="19"/>
    </row>
    <row r="13" spans="1:12" x14ac:dyDescent="0.2">
      <c r="A13" s="5">
        <f>+A12+1</f>
        <v>6</v>
      </c>
      <c r="B13" s="30" t="s">
        <v>51</v>
      </c>
      <c r="C13" s="28">
        <f>+EDIT!E10</f>
        <v>9123647.0637684725</v>
      </c>
      <c r="D13" s="49">
        <f>ROUND((C13-($C13/$D$5*D4)),0)</f>
        <v>5474188</v>
      </c>
      <c r="E13" s="49">
        <f t="shared" ref="E13:F13" si="3">ROUND((D13-($C13/$D$5*E4)),0)</f>
        <v>1824729</v>
      </c>
      <c r="F13" s="49">
        <f t="shared" si="3"/>
        <v>0</v>
      </c>
      <c r="G13" s="49"/>
      <c r="H13" s="49"/>
      <c r="I13" s="16"/>
    </row>
    <row r="14" spans="1:12" x14ac:dyDescent="0.2">
      <c r="A14" s="5">
        <f t="shared" si="0"/>
        <v>7</v>
      </c>
      <c r="B14" s="30" t="s">
        <v>52</v>
      </c>
      <c r="C14" s="28">
        <f>+EDIT!E11</f>
        <v>-2364099.1258209776</v>
      </c>
      <c r="D14" s="49">
        <f>ROUND((C14-($C14/$D$5*D4)),0)</f>
        <v>-1418459</v>
      </c>
      <c r="E14" s="49">
        <f t="shared" ref="E14:F14" si="4">ROUND((D14-($C14/$D$5*E4)),0)</f>
        <v>-472819</v>
      </c>
      <c r="F14" s="49">
        <f t="shared" si="4"/>
        <v>1</v>
      </c>
      <c r="G14" s="49"/>
      <c r="H14" s="49"/>
      <c r="I14" s="16"/>
    </row>
    <row r="15" spans="1:12" x14ac:dyDescent="0.2">
      <c r="A15" s="5">
        <f t="shared" si="0"/>
        <v>8</v>
      </c>
      <c r="B15" s="37" t="s">
        <v>39</v>
      </c>
      <c r="C15" s="45">
        <f>SUM(C9:C14)</f>
        <v>-33723104.448142424</v>
      </c>
      <c r="D15" s="45">
        <f>SUM(D9:D14)</f>
        <v>-20233862</v>
      </c>
      <c r="E15" s="45">
        <f t="shared" ref="E15:H15" si="5">SUM(E9:E14)</f>
        <v>-6744620</v>
      </c>
      <c r="F15" s="45">
        <f t="shared" si="5"/>
        <v>1</v>
      </c>
      <c r="G15" s="45">
        <f t="shared" si="5"/>
        <v>0</v>
      </c>
      <c r="H15" s="45">
        <f t="shared" si="5"/>
        <v>0</v>
      </c>
      <c r="I15" s="16"/>
      <c r="K15" s="45">
        <f>SUM(K9:K14)</f>
        <v>-33723104.448142424</v>
      </c>
    </row>
    <row r="16" spans="1:12" x14ac:dyDescent="0.2">
      <c r="A16" s="5">
        <f t="shared" si="0"/>
        <v>9</v>
      </c>
      <c r="C16" s="16"/>
      <c r="D16" s="16"/>
      <c r="E16" s="16"/>
      <c r="F16" s="16"/>
      <c r="G16" s="16"/>
      <c r="H16" s="16"/>
      <c r="I16" s="16"/>
    </row>
    <row r="17" spans="1:12" x14ac:dyDescent="0.2">
      <c r="A17" s="5">
        <f t="shared" si="0"/>
        <v>10</v>
      </c>
      <c r="B17" s="61" t="s">
        <v>65</v>
      </c>
      <c r="C17" s="28">
        <f>'Links and Inputs'!C36*EDIT!C7</f>
        <v>-40268053.466447406</v>
      </c>
      <c r="D17" s="49">
        <f>ROUND((C17-($C17/$D$5*D4)),0)</f>
        <v>-24160832</v>
      </c>
      <c r="E17" s="49">
        <f t="shared" ref="E17:F17" si="6">ROUND((D17-($C17/$D$5*E4)),0)</f>
        <v>-8053611</v>
      </c>
      <c r="F17" s="49">
        <f t="shared" si="6"/>
        <v>0</v>
      </c>
      <c r="G17" s="49"/>
      <c r="H17" s="49"/>
      <c r="I17" s="16"/>
    </row>
    <row r="18" spans="1:12" x14ac:dyDescent="0.2">
      <c r="A18" s="5">
        <f t="shared" si="0"/>
        <v>11</v>
      </c>
      <c r="B18" s="37"/>
      <c r="C18" s="16"/>
      <c r="D18" s="16"/>
      <c r="E18" s="16"/>
      <c r="F18" s="16"/>
      <c r="G18" s="16"/>
      <c r="H18" s="16"/>
      <c r="I18" s="16"/>
    </row>
    <row r="19" spans="1:12" x14ac:dyDescent="0.2">
      <c r="A19" s="5">
        <f t="shared" si="0"/>
        <v>12</v>
      </c>
      <c r="B19" s="61" t="s">
        <v>66</v>
      </c>
      <c r="C19" s="16"/>
      <c r="D19" s="48">
        <f>ROUND((+D17+C17)/2,0)</f>
        <v>-32214443</v>
      </c>
      <c r="E19" s="48">
        <f>ROUND((+E17+D17)/2,0)</f>
        <v>-16107222</v>
      </c>
      <c r="F19" s="48">
        <f>ROUND((+F17+E17)/2,0)</f>
        <v>-4026806</v>
      </c>
      <c r="G19" s="48"/>
      <c r="H19" s="48"/>
      <c r="I19" s="16"/>
    </row>
    <row r="20" spans="1:12" x14ac:dyDescent="0.2">
      <c r="A20" s="5">
        <f t="shared" si="0"/>
        <v>13</v>
      </c>
      <c r="B20" s="2" t="s">
        <v>2</v>
      </c>
      <c r="C20" s="41">
        <f>+'Capital Structure'!$E$10</f>
        <v>7.5753000000000001E-2</v>
      </c>
      <c r="D20" s="55">
        <f>+C20</f>
        <v>7.5753000000000001E-2</v>
      </c>
      <c r="E20" s="59">
        <f>+D20</f>
        <v>7.5753000000000001E-2</v>
      </c>
      <c r="F20" s="59">
        <f>+D20</f>
        <v>7.5753000000000001E-2</v>
      </c>
      <c r="G20" s="59">
        <f t="shared" ref="G20:H20" si="7">+E20</f>
        <v>7.5753000000000001E-2</v>
      </c>
      <c r="H20" s="59">
        <f t="shared" si="7"/>
        <v>7.5753000000000001E-2</v>
      </c>
    </row>
    <row r="21" spans="1:12" x14ac:dyDescent="0.2">
      <c r="A21" s="5">
        <f t="shared" si="0"/>
        <v>14</v>
      </c>
      <c r="B21" s="30" t="s">
        <v>20</v>
      </c>
      <c r="C21" s="58"/>
      <c r="D21" s="43">
        <f>ROUND(+D19*D20,0)</f>
        <v>-2440341</v>
      </c>
      <c r="E21" s="43">
        <f t="shared" ref="E21:F21" si="8">ROUND(+E19*E20,0)</f>
        <v>-1220170</v>
      </c>
      <c r="F21" s="43">
        <f t="shared" si="8"/>
        <v>-305043</v>
      </c>
      <c r="G21" s="43">
        <f t="shared" ref="G21:H21" si="9">ROUND(+G19*G20,0)</f>
        <v>0</v>
      </c>
      <c r="H21" s="43">
        <f t="shared" si="9"/>
        <v>0</v>
      </c>
    </row>
    <row r="22" spans="1:12" x14ac:dyDescent="0.2">
      <c r="A22" s="5">
        <f t="shared" si="0"/>
        <v>15</v>
      </c>
      <c r="B22" s="39" t="s">
        <v>21</v>
      </c>
      <c r="C22" s="12"/>
      <c r="D22" s="56">
        <f>+D21</f>
        <v>-2440341</v>
      </c>
      <c r="E22" s="56">
        <f>SUM($D$21:E21)</f>
        <v>-3660511</v>
      </c>
      <c r="F22" s="56">
        <f>SUM($D$21:F21)</f>
        <v>-3965554</v>
      </c>
      <c r="G22" s="56">
        <f>SUM($D$21:G21)</f>
        <v>-3965554</v>
      </c>
      <c r="H22" s="56">
        <f>SUM($D$21:H21)</f>
        <v>-3965554</v>
      </c>
      <c r="I22" s="19">
        <f>+H22</f>
        <v>-3965554</v>
      </c>
    </row>
    <row r="23" spans="1:12" x14ac:dyDescent="0.2">
      <c r="A23" s="5">
        <f t="shared" si="0"/>
        <v>16</v>
      </c>
      <c r="B23" s="11"/>
      <c r="C23" s="12"/>
      <c r="D23" s="13"/>
      <c r="E23" s="13"/>
      <c r="F23" s="13"/>
      <c r="G23" s="13"/>
      <c r="H23" s="13"/>
    </row>
    <row r="24" spans="1:12" x14ac:dyDescent="0.2">
      <c r="A24" s="5">
        <f t="shared" si="0"/>
        <v>17</v>
      </c>
      <c r="B24" s="2" t="s">
        <v>41</v>
      </c>
      <c r="D24" s="12"/>
      <c r="E24" s="12"/>
      <c r="F24" s="12"/>
      <c r="G24" s="12"/>
      <c r="H24" s="12"/>
    </row>
    <row r="25" spans="1:12" x14ac:dyDescent="0.2">
      <c r="A25" s="5">
        <f t="shared" si="0"/>
        <v>18</v>
      </c>
      <c r="B25" s="30" t="str">
        <f>CONCATENATE(B9," ","Amortization")</f>
        <v>Unprotected EDIT Liberalized Depreciation Amortization</v>
      </c>
      <c r="C25" s="6"/>
      <c r="D25" s="28">
        <f>EDIT!F9</f>
        <v>-3841248.8</v>
      </c>
      <c r="E25" s="28">
        <f>EDIT!G9</f>
        <v>-3841248.8</v>
      </c>
      <c r="F25" s="28">
        <f>EDIT!H9</f>
        <v>-1920624.4</v>
      </c>
      <c r="G25" s="28">
        <f>EDIT!I9</f>
        <v>0</v>
      </c>
      <c r="H25" s="28">
        <f>EDIT!J9</f>
        <v>0</v>
      </c>
      <c r="I25" s="4">
        <f>SUM(D25:H25)</f>
        <v>-9603122</v>
      </c>
    </row>
    <row r="26" spans="1:12" x14ac:dyDescent="0.2">
      <c r="A26" s="5">
        <f t="shared" si="0"/>
        <v>19</v>
      </c>
      <c r="B26" s="30" t="str">
        <f>CONCATENATE(B10," ","Amortization")</f>
        <v>Unprotected EDIT PP&amp;E Amortization</v>
      </c>
      <c r="C26" s="6"/>
      <c r="D26" s="28">
        <f>EDIT!F10</f>
        <v>-16906768.799999997</v>
      </c>
      <c r="E26" s="28">
        <f>EDIT!G10</f>
        <v>-16906768.799999997</v>
      </c>
      <c r="F26" s="28">
        <f>EDIT!H10</f>
        <v>-8453384.3999999985</v>
      </c>
      <c r="G26" s="28">
        <f>EDIT!I10</f>
        <v>0</v>
      </c>
      <c r="H26" s="28">
        <f>EDIT!J10</f>
        <v>0</v>
      </c>
      <c r="I26" s="4">
        <f t="shared" ref="I26:I27" si="10">SUM(D26:H26)</f>
        <v>-42266921.999999993</v>
      </c>
    </row>
    <row r="27" spans="1:12" x14ac:dyDescent="0.2">
      <c r="A27" s="5">
        <f t="shared" si="0"/>
        <v>20</v>
      </c>
      <c r="B27" s="30" t="str">
        <f>CONCATENATE(B11," ","Amortization")</f>
        <v>Unprotected EDIT Other Amortization</v>
      </c>
      <c r="C27" s="6"/>
      <c r="D27" s="28">
        <f>EDIT!F11</f>
        <v>3725792.8</v>
      </c>
      <c r="E27" s="28">
        <f>EDIT!G11</f>
        <v>3725792.8</v>
      </c>
      <c r="F27" s="28">
        <f>EDIT!H11</f>
        <v>1862896.4</v>
      </c>
      <c r="G27" s="28">
        <f>EDIT!I11</f>
        <v>0</v>
      </c>
      <c r="H27" s="28">
        <f>EDIT!J11</f>
        <v>0</v>
      </c>
      <c r="I27" s="4">
        <f t="shared" si="10"/>
        <v>9314482</v>
      </c>
    </row>
    <row r="28" spans="1:12" x14ac:dyDescent="0.2">
      <c r="A28" s="5">
        <f t="shared" si="0"/>
        <v>21</v>
      </c>
      <c r="B28" s="37" t="s">
        <v>22</v>
      </c>
      <c r="C28" s="28">
        <f>-EDIT!C12</f>
        <v>42555562</v>
      </c>
      <c r="D28" s="38">
        <f>SUM(D25:D27)</f>
        <v>-17022224.799999997</v>
      </c>
      <c r="E28" s="38">
        <f t="shared" ref="E28:I28" si="11">SUM(E25:E27)</f>
        <v>-17022224.799999997</v>
      </c>
      <c r="F28" s="38">
        <f t="shared" si="11"/>
        <v>-8511112.3999999985</v>
      </c>
      <c r="G28" s="38">
        <f t="shared" ref="G28:H28" si="12">SUM(G25:G27)</f>
        <v>0</v>
      </c>
      <c r="H28" s="38">
        <f t="shared" si="12"/>
        <v>0</v>
      </c>
      <c r="I28" s="38">
        <f t="shared" si="11"/>
        <v>-42555561.999999993</v>
      </c>
      <c r="K28" s="19">
        <f>C28+I28</f>
        <v>0</v>
      </c>
      <c r="L28" s="2" t="s">
        <v>77</v>
      </c>
    </row>
    <row r="29" spans="1:12" x14ac:dyDescent="0.2">
      <c r="A29" s="5">
        <f t="shared" si="0"/>
        <v>22</v>
      </c>
      <c r="C29" s="10">
        <f>C15+C28</f>
        <v>8832457.5518575758</v>
      </c>
      <c r="D29" s="14"/>
      <c r="E29" s="14"/>
      <c r="F29" s="14"/>
      <c r="G29" s="14"/>
      <c r="H29" s="14"/>
      <c r="I29" s="6"/>
      <c r="K29" s="19">
        <f>+K12-C29</f>
        <v>0</v>
      </c>
      <c r="L29" s="2" t="s">
        <v>77</v>
      </c>
    </row>
    <row r="30" spans="1:12" x14ac:dyDescent="0.2">
      <c r="A30" s="5">
        <f t="shared" si="0"/>
        <v>23</v>
      </c>
      <c r="B30" s="30" t="s">
        <v>19</v>
      </c>
      <c r="C30" s="6"/>
      <c r="D30" s="35">
        <f>'Capital Structure'!$D$9</f>
        <v>2.5183000000000001E-2</v>
      </c>
      <c r="E30" s="36">
        <f>+D30</f>
        <v>2.5183000000000001E-2</v>
      </c>
      <c r="F30" s="36">
        <f>+D30</f>
        <v>2.5183000000000001E-2</v>
      </c>
      <c r="G30" s="36">
        <f t="shared" ref="G30:H30" si="13">+E30</f>
        <v>2.5183000000000001E-2</v>
      </c>
      <c r="H30" s="36">
        <f t="shared" si="13"/>
        <v>2.5183000000000001E-2</v>
      </c>
      <c r="I30" s="6"/>
    </row>
    <row r="31" spans="1:12" x14ac:dyDescent="0.2">
      <c r="A31" s="5">
        <f t="shared" si="0"/>
        <v>24</v>
      </c>
      <c r="B31" s="30" t="s">
        <v>23</v>
      </c>
      <c r="C31" s="6"/>
      <c r="D31" s="10">
        <f>ROUND(+D19*D30,0)</f>
        <v>-811256</v>
      </c>
      <c r="E31" s="10">
        <f t="shared" ref="E31:F31" si="14">ROUND(+E19*E30,0)</f>
        <v>-405628</v>
      </c>
      <c r="F31" s="10">
        <f t="shared" si="14"/>
        <v>-101407</v>
      </c>
      <c r="G31" s="10">
        <f t="shared" ref="G31:H31" si="15">ROUND(+G19*G30,0)</f>
        <v>0</v>
      </c>
      <c r="H31" s="10">
        <f t="shared" si="15"/>
        <v>0</v>
      </c>
      <c r="I31" s="6"/>
    </row>
    <row r="32" spans="1:12" x14ac:dyDescent="0.2">
      <c r="A32" s="5">
        <f t="shared" si="0"/>
        <v>25</v>
      </c>
      <c r="B32" s="30" t="s">
        <v>26</v>
      </c>
      <c r="C32" s="47">
        <f>'Links and Inputs'!$C$33</f>
        <v>0.21</v>
      </c>
      <c r="D32" s="55">
        <f>+C32</f>
        <v>0.21</v>
      </c>
      <c r="E32" s="55">
        <f>+D32</f>
        <v>0.21</v>
      </c>
      <c r="F32" s="55">
        <f t="shared" ref="F32" si="16">+E32</f>
        <v>0.21</v>
      </c>
      <c r="G32" s="55">
        <f t="shared" ref="G32" si="17">+F32</f>
        <v>0.21</v>
      </c>
      <c r="H32" s="55">
        <f t="shared" ref="H32" si="18">+G32</f>
        <v>0.21</v>
      </c>
      <c r="I32" s="6"/>
    </row>
    <row r="33" spans="1:9" x14ac:dyDescent="0.2">
      <c r="A33" s="5">
        <f t="shared" si="0"/>
        <v>26</v>
      </c>
      <c r="B33" s="37" t="s">
        <v>42</v>
      </c>
      <c r="C33" s="6"/>
      <c r="D33" s="15">
        <f>ROUND(-D31*D32,0)</f>
        <v>170364</v>
      </c>
      <c r="E33" s="15">
        <f t="shared" ref="E33:F33" si="19">ROUND(-E31*E32,0)</f>
        <v>85182</v>
      </c>
      <c r="F33" s="15">
        <f t="shared" si="19"/>
        <v>21295</v>
      </c>
      <c r="G33" s="15">
        <f t="shared" ref="G33:H33" si="20">ROUND(-G31*G32,0)</f>
        <v>0</v>
      </c>
      <c r="H33" s="15">
        <f t="shared" si="20"/>
        <v>0</v>
      </c>
      <c r="I33" s="4">
        <f>SUM(D33:H33)</f>
        <v>276841</v>
      </c>
    </row>
    <row r="34" spans="1:9" x14ac:dyDescent="0.2">
      <c r="A34" s="5">
        <f t="shared" si="0"/>
        <v>27</v>
      </c>
      <c r="C34" s="6"/>
      <c r="D34" s="6"/>
      <c r="E34" s="6"/>
      <c r="F34" s="6"/>
      <c r="G34" s="6"/>
      <c r="H34" s="6"/>
      <c r="I34" s="6"/>
    </row>
    <row r="35" spans="1:9" x14ac:dyDescent="0.2">
      <c r="A35" s="5">
        <f t="shared" si="0"/>
        <v>28</v>
      </c>
      <c r="B35" s="37" t="s">
        <v>27</v>
      </c>
      <c r="C35" s="6"/>
      <c r="D35" s="6">
        <f>+D28+D33</f>
        <v>-16851860.799999997</v>
      </c>
      <c r="E35" s="6">
        <f t="shared" ref="E35:F35" si="21">+E28+E33</f>
        <v>-16937042.799999997</v>
      </c>
      <c r="F35" s="6">
        <f t="shared" si="21"/>
        <v>-8489817.3999999985</v>
      </c>
      <c r="G35" s="6">
        <f t="shared" ref="G35:H35" si="22">+G28+G33</f>
        <v>0</v>
      </c>
      <c r="H35" s="6">
        <f t="shared" si="22"/>
        <v>0</v>
      </c>
      <c r="I35" s="6"/>
    </row>
    <row r="36" spans="1:9" x14ac:dyDescent="0.2">
      <c r="A36" s="5">
        <f t="shared" si="0"/>
        <v>29</v>
      </c>
      <c r="C36" s="6"/>
      <c r="D36" s="6"/>
      <c r="E36" s="6"/>
      <c r="F36" s="6"/>
      <c r="G36" s="6"/>
      <c r="H36" s="6"/>
      <c r="I36" s="6"/>
    </row>
    <row r="37" spans="1:9" x14ac:dyDescent="0.2">
      <c r="A37" s="5">
        <f t="shared" si="0"/>
        <v>30</v>
      </c>
      <c r="B37" s="2" t="s">
        <v>53</v>
      </c>
      <c r="C37" s="6"/>
      <c r="D37" s="15">
        <f>+D21+D35</f>
        <v>-19292201.799999997</v>
      </c>
      <c r="E37" s="15">
        <f t="shared" ref="E37:F37" si="23">+E21+E35</f>
        <v>-18157212.799999997</v>
      </c>
      <c r="F37" s="15">
        <f t="shared" si="23"/>
        <v>-8794860.3999999985</v>
      </c>
      <c r="G37" s="15">
        <f t="shared" ref="G37:H37" si="24">+G21+G35</f>
        <v>0</v>
      </c>
      <c r="H37" s="15">
        <f t="shared" si="24"/>
        <v>0</v>
      </c>
      <c r="I37" s="4">
        <f>SUM(D37:H37)</f>
        <v>-46244274.999999993</v>
      </c>
    </row>
    <row r="38" spans="1:9" x14ac:dyDescent="0.2">
      <c r="A38" s="5">
        <f t="shared" si="0"/>
        <v>31</v>
      </c>
      <c r="B38" s="3"/>
      <c r="C38" s="17"/>
      <c r="D38" s="18"/>
      <c r="E38" s="18"/>
      <c r="F38" s="18"/>
      <c r="G38" s="18"/>
      <c r="H38" s="18"/>
      <c r="I38" s="6"/>
    </row>
    <row r="39" spans="1:9" x14ac:dyDescent="0.2">
      <c r="A39" s="5">
        <f t="shared" si="0"/>
        <v>32</v>
      </c>
      <c r="B39" s="2" t="s">
        <v>59</v>
      </c>
      <c r="C39" s="17"/>
      <c r="D39" s="18"/>
      <c r="E39" s="18"/>
      <c r="F39" s="18"/>
      <c r="G39" s="18"/>
      <c r="H39" s="18"/>
      <c r="I39" s="6"/>
    </row>
    <row r="40" spans="1:9" x14ac:dyDescent="0.2">
      <c r="A40" s="5">
        <f t="shared" si="0"/>
        <v>33</v>
      </c>
      <c r="B40" s="54" t="s">
        <v>58</v>
      </c>
      <c r="C40" s="6"/>
      <c r="D40" s="53"/>
      <c r="E40" s="53"/>
      <c r="F40" s="53"/>
      <c r="G40" s="53"/>
      <c r="H40" s="53"/>
      <c r="I40" s="6"/>
    </row>
    <row r="41" spans="1:9" x14ac:dyDescent="0.2">
      <c r="A41" s="5">
        <f t="shared" si="0"/>
        <v>34</v>
      </c>
      <c r="B41" s="54" t="s">
        <v>60</v>
      </c>
      <c r="C41" s="6"/>
      <c r="D41" s="53"/>
      <c r="E41" s="53"/>
      <c r="F41" s="53"/>
      <c r="G41" s="53"/>
      <c r="H41" s="53"/>
      <c r="I41" s="6"/>
    </row>
    <row r="42" spans="1:9" x14ac:dyDescent="0.2">
      <c r="A42" s="5">
        <f t="shared" si="0"/>
        <v>35</v>
      </c>
      <c r="B42" s="54" t="s">
        <v>57</v>
      </c>
      <c r="C42" s="6"/>
      <c r="D42" s="53"/>
      <c r="E42" s="53"/>
      <c r="F42" s="53"/>
      <c r="G42" s="53"/>
      <c r="H42" s="53"/>
      <c r="I42" s="6"/>
    </row>
    <row r="43" spans="1:9" x14ac:dyDescent="0.2">
      <c r="A43" s="5">
        <f t="shared" si="0"/>
        <v>36</v>
      </c>
      <c r="B43" s="54" t="s">
        <v>56</v>
      </c>
      <c r="C43" s="6"/>
      <c r="D43" s="53"/>
      <c r="E43" s="53"/>
      <c r="F43" s="53"/>
      <c r="G43" s="53"/>
      <c r="H43" s="53"/>
      <c r="I43" s="6"/>
    </row>
    <row r="44" spans="1:9" x14ac:dyDescent="0.2">
      <c r="A44" s="5">
        <f t="shared" si="0"/>
        <v>37</v>
      </c>
      <c r="B44" s="54" t="s">
        <v>54</v>
      </c>
      <c r="C44" s="6"/>
      <c r="D44" s="53"/>
      <c r="E44" s="53"/>
      <c r="F44" s="53"/>
      <c r="G44" s="53"/>
      <c r="H44" s="53"/>
      <c r="I44" s="6"/>
    </row>
    <row r="45" spans="1:9" x14ac:dyDescent="0.2">
      <c r="A45" s="5">
        <f t="shared" si="0"/>
        <v>38</v>
      </c>
      <c r="B45" s="37" t="s">
        <v>55</v>
      </c>
      <c r="C45" s="6"/>
      <c r="D45" s="15">
        <f>SUM(D40:D44)</f>
        <v>0</v>
      </c>
      <c r="E45" s="15">
        <f t="shared" ref="E45:F45" si="25">SUM(E40:E44)</f>
        <v>0</v>
      </c>
      <c r="F45" s="15">
        <f t="shared" si="25"/>
        <v>0</v>
      </c>
      <c r="G45" s="15">
        <f t="shared" ref="G45:H45" si="26">SUM(G40:G44)</f>
        <v>0</v>
      </c>
      <c r="H45" s="15">
        <f t="shared" si="26"/>
        <v>0</v>
      </c>
      <c r="I45" s="6"/>
    </row>
    <row r="46" spans="1:9" x14ac:dyDescent="0.2">
      <c r="A46" s="5">
        <f t="shared" si="0"/>
        <v>39</v>
      </c>
      <c r="B46" s="3"/>
      <c r="C46" s="17"/>
      <c r="D46" s="18"/>
      <c r="E46" s="18"/>
      <c r="F46" s="18"/>
      <c r="G46" s="18"/>
      <c r="H46" s="18"/>
      <c r="I46" s="6"/>
    </row>
    <row r="47" spans="1:9" ht="13.5" thickBot="1" x14ac:dyDescent="0.25">
      <c r="A47" s="5">
        <f t="shared" si="0"/>
        <v>40</v>
      </c>
      <c r="B47" s="2" t="s">
        <v>102</v>
      </c>
      <c r="D47" s="57">
        <f>+D37+D45</f>
        <v>-19292201.799999997</v>
      </c>
      <c r="E47" s="57">
        <f>+E37+E45</f>
        <v>-18157212.799999997</v>
      </c>
      <c r="F47" s="57">
        <f>+F37+F45</f>
        <v>-8794860.3999999985</v>
      </c>
      <c r="G47" s="57">
        <f t="shared" ref="G47:H47" si="27">+G37+G45</f>
        <v>0</v>
      </c>
      <c r="H47" s="57">
        <f t="shared" si="27"/>
        <v>0</v>
      </c>
      <c r="I47" s="4">
        <f>SUM(D47:H47)</f>
        <v>-46244274.999999993</v>
      </c>
    </row>
    <row r="48" spans="1:9" ht="13.5" thickTop="1" x14ac:dyDescent="0.2">
      <c r="A48" s="5">
        <f t="shared" si="0"/>
        <v>41</v>
      </c>
      <c r="D48" s="6"/>
      <c r="E48" s="19"/>
      <c r="I48" s="4"/>
    </row>
    <row r="49" spans="1:9" x14ac:dyDescent="0.2">
      <c r="A49" s="5">
        <f t="shared" si="0"/>
        <v>42</v>
      </c>
      <c r="B49" s="2" t="s">
        <v>103</v>
      </c>
      <c r="E49" s="20"/>
      <c r="F49" s="20"/>
      <c r="G49" s="20"/>
      <c r="H49" s="20"/>
      <c r="I49" s="19">
        <f>+I47/D6</f>
        <v>-18497709.999999996</v>
      </c>
    </row>
    <row r="50" spans="1:9" x14ac:dyDescent="0.2">
      <c r="C50" s="19"/>
    </row>
    <row r="51" spans="1:9" x14ac:dyDescent="0.2">
      <c r="C51" s="19"/>
    </row>
    <row r="52" spans="1:9" x14ac:dyDescent="0.2">
      <c r="C52" s="7"/>
      <c r="D52" s="72"/>
      <c r="E52" s="72"/>
      <c r="F52" s="72"/>
      <c r="G52" s="72"/>
      <c r="H52" s="72"/>
    </row>
    <row r="53" spans="1:9" x14ac:dyDescent="0.2">
      <c r="C53" s="7"/>
      <c r="D53" s="58"/>
      <c r="E53" s="58"/>
      <c r="F53" s="58"/>
      <c r="G53" s="58"/>
      <c r="H53" s="58"/>
    </row>
    <row r="54" spans="1:9" x14ac:dyDescent="0.2">
      <c r="C54" s="7"/>
      <c r="D54" s="58"/>
      <c r="E54" s="58"/>
      <c r="F54" s="58"/>
      <c r="G54" s="58"/>
      <c r="H54" s="58"/>
    </row>
    <row r="55" spans="1:9" x14ac:dyDescent="0.2">
      <c r="C55" s="7"/>
      <c r="D55" s="58"/>
      <c r="E55" s="58"/>
      <c r="F55" s="58"/>
      <c r="G55" s="58"/>
      <c r="H55" s="58"/>
    </row>
    <row r="56" spans="1:9" x14ac:dyDescent="0.2">
      <c r="C56" s="7"/>
      <c r="D56" s="58"/>
      <c r="E56" s="58"/>
      <c r="F56" s="58"/>
      <c r="G56" s="58"/>
      <c r="H56" s="58"/>
    </row>
    <row r="57" spans="1:9" x14ac:dyDescent="0.2">
      <c r="C57" s="7"/>
      <c r="D57" s="7"/>
      <c r="E57" s="7"/>
      <c r="F57" s="7"/>
      <c r="G57" s="7"/>
      <c r="H57" s="7"/>
    </row>
    <row r="58" spans="1:9" x14ac:dyDescent="0.2">
      <c r="C58" s="7"/>
      <c r="D58" s="58"/>
      <c r="E58" s="58"/>
      <c r="F58" s="58"/>
      <c r="G58" s="58"/>
      <c r="H58" s="58"/>
    </row>
    <row r="59" spans="1:9" x14ac:dyDescent="0.2">
      <c r="C59" s="7"/>
      <c r="D59" s="58"/>
      <c r="E59" s="58"/>
      <c r="F59" s="58"/>
      <c r="G59" s="58"/>
      <c r="H59" s="58"/>
    </row>
    <row r="60" spans="1:9" x14ac:dyDescent="0.2">
      <c r="C60" s="7"/>
      <c r="D60" s="58"/>
      <c r="E60" s="58"/>
      <c r="F60" s="58"/>
      <c r="G60" s="58"/>
      <c r="H60" s="58"/>
    </row>
    <row r="61" spans="1:9" x14ac:dyDescent="0.2">
      <c r="C61" s="7"/>
      <c r="D61" s="7"/>
      <c r="E61" s="7"/>
      <c r="F61" s="7"/>
      <c r="G61" s="7"/>
      <c r="H61" s="7"/>
    </row>
    <row r="62" spans="1:9" x14ac:dyDescent="0.2">
      <c r="C62" s="7"/>
      <c r="D62" s="72"/>
      <c r="E62" s="72"/>
      <c r="F62" s="72"/>
      <c r="G62" s="72"/>
      <c r="H62" s="72"/>
    </row>
    <row r="63" spans="1:9" x14ac:dyDescent="0.2">
      <c r="C63" s="7"/>
      <c r="D63" s="58"/>
      <c r="E63" s="58"/>
      <c r="F63" s="58"/>
      <c r="G63" s="58"/>
      <c r="H63" s="58"/>
    </row>
    <row r="64" spans="1:9" x14ac:dyDescent="0.2">
      <c r="C64" s="7"/>
      <c r="D64" s="58"/>
      <c r="E64" s="58"/>
      <c r="F64" s="58"/>
      <c r="G64" s="58"/>
      <c r="H64" s="58"/>
    </row>
    <row r="65" spans="3:8" x14ac:dyDescent="0.2">
      <c r="C65" s="7"/>
      <c r="D65" s="58"/>
      <c r="E65" s="58"/>
      <c r="F65" s="58"/>
      <c r="G65" s="58"/>
      <c r="H65" s="58"/>
    </row>
  </sheetData>
  <printOptions horizontalCentered="1"/>
  <pageMargins left="1" right="1" top="1.5" bottom="1" header="1" footer="0.75"/>
  <pageSetup scale="55" fitToHeight="0" orientation="landscape" r:id="rId1"/>
  <headerFooter>
    <oddHeader>&amp;R&amp;"Arial,Regular"&amp;10Docket No. 49421
Page &amp;P of &amp;N</oddHead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M68"/>
  <sheetViews>
    <sheetView workbookViewId="0"/>
  </sheetViews>
  <sheetFormatPr defaultColWidth="9.140625" defaultRowHeight="12.75" x14ac:dyDescent="0.2"/>
  <cols>
    <col min="1" max="1" width="7.7109375" style="2" customWidth="1"/>
    <col min="2" max="2" width="28.7109375" style="2" customWidth="1"/>
    <col min="3" max="5" width="17" style="2" customWidth="1"/>
    <col min="6" max="8" width="15" style="2" bestFit="1" customWidth="1"/>
    <col min="9" max="10" width="15" style="2" customWidth="1"/>
    <col min="11" max="11" width="2.7109375" style="7" customWidth="1"/>
    <col min="12" max="12" width="9.85546875" style="2" bestFit="1" customWidth="1"/>
    <col min="13" max="13" width="11.85546875" style="2" bestFit="1" customWidth="1"/>
    <col min="14" max="16384" width="9.140625" style="2"/>
  </cols>
  <sheetData>
    <row r="1" spans="1:13" x14ac:dyDescent="0.2">
      <c r="A1" s="1" t="str">
        <f>'Links and Inputs'!A1</f>
        <v>CenterPoint Energy Houston Electric, LLC</v>
      </c>
      <c r="B1" s="1"/>
      <c r="C1" s="1"/>
      <c r="D1" s="1"/>
      <c r="E1" s="1"/>
      <c r="F1" s="1"/>
      <c r="G1" s="1"/>
      <c r="H1" s="1"/>
      <c r="I1" s="1"/>
      <c r="J1" s="1"/>
    </row>
    <row r="2" spans="1:13" x14ac:dyDescent="0.2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</row>
    <row r="3" spans="1:13" x14ac:dyDescent="0.2">
      <c r="A3" s="44" t="s">
        <v>38</v>
      </c>
      <c r="B3" s="44"/>
      <c r="C3" s="1"/>
      <c r="D3" s="1"/>
      <c r="E3" s="1"/>
      <c r="F3" s="1"/>
      <c r="G3" s="1"/>
      <c r="H3" s="1"/>
      <c r="I3" s="1"/>
      <c r="J3" s="1"/>
    </row>
    <row r="5" spans="1:13" x14ac:dyDescent="0.2">
      <c r="D5" s="21"/>
    </row>
    <row r="6" spans="1:13" x14ac:dyDescent="0.2">
      <c r="D6" s="21"/>
    </row>
    <row r="7" spans="1:13" x14ac:dyDescent="0.2">
      <c r="A7" s="3" t="s">
        <v>98</v>
      </c>
      <c r="C7" s="83">
        <f>'Links and Inputs'!D45</f>
        <v>0.40356507727195345</v>
      </c>
      <c r="E7" s="82">
        <f>'Links and Inputs'!$C$33</f>
        <v>0.21</v>
      </c>
      <c r="F7" s="8" t="s">
        <v>45</v>
      </c>
      <c r="G7" s="8"/>
      <c r="H7" s="8"/>
      <c r="I7" s="8"/>
      <c r="J7" s="8"/>
    </row>
    <row r="8" spans="1:13" ht="25.5" x14ac:dyDescent="0.2">
      <c r="A8" s="67" t="s">
        <v>13</v>
      </c>
      <c r="B8" s="67"/>
      <c r="C8" s="26" t="s">
        <v>1</v>
      </c>
      <c r="D8" s="26" t="s">
        <v>9</v>
      </c>
      <c r="E8" s="26" t="s">
        <v>10</v>
      </c>
      <c r="F8" s="27" t="str">
        <f>+'Retail (Res)'!D7</f>
        <v>Year 1</v>
      </c>
      <c r="G8" s="27" t="str">
        <f>+'Retail (Res)'!E7</f>
        <v>Year 2</v>
      </c>
      <c r="H8" s="27" t="str">
        <f>+'Retail (Res)'!F7</f>
        <v>Year 3</v>
      </c>
      <c r="I8" s="27"/>
      <c r="J8" s="27"/>
      <c r="L8" s="26" t="s">
        <v>47</v>
      </c>
      <c r="M8" s="26" t="s">
        <v>47</v>
      </c>
    </row>
    <row r="9" spans="1:13" x14ac:dyDescent="0.2">
      <c r="A9" s="12" t="s">
        <v>31</v>
      </c>
      <c r="B9" s="12"/>
      <c r="C9" s="50">
        <f>ROUND(+'Links and Inputs'!C21*$C$7,0)</f>
        <v>-9603122</v>
      </c>
      <c r="D9" s="50">
        <f>'Links and Inputs'!C15*$C$7</f>
        <v>7530212.3860899201</v>
      </c>
      <c r="E9" s="46">
        <f>-C9-D9</f>
        <v>2072909.6139100799</v>
      </c>
      <c r="F9" s="10">
        <f t="shared" ref="F9:H11" si="0">$C9/$E$15*F$15</f>
        <v>-3841248.8</v>
      </c>
      <c r="G9" s="10">
        <f t="shared" si="0"/>
        <v>-3841248.8</v>
      </c>
      <c r="H9" s="10">
        <f t="shared" si="0"/>
        <v>-1920624.4</v>
      </c>
      <c r="I9" s="10"/>
      <c r="J9" s="10"/>
      <c r="L9" s="19">
        <f>SUM(C9:E9)</f>
        <v>0</v>
      </c>
      <c r="M9" s="19">
        <f>+C9-F9-G9-H9-I9-J9</f>
        <v>-4.6566128730773926E-10</v>
      </c>
    </row>
    <row r="10" spans="1:13" x14ac:dyDescent="0.2">
      <c r="A10" s="12" t="s">
        <v>28</v>
      </c>
      <c r="B10" s="12"/>
      <c r="C10" s="50">
        <f>ROUND(+'Links and Inputs'!C22*$C$7,0)</f>
        <v>-42266922</v>
      </c>
      <c r="D10" s="50">
        <f>'Links and Inputs'!C16*$C$7</f>
        <v>33143274.936231527</v>
      </c>
      <c r="E10" s="46">
        <f t="shared" ref="E10:E11" si="1">-C10-D10</f>
        <v>9123647.0637684725</v>
      </c>
      <c r="F10" s="10">
        <f t="shared" si="0"/>
        <v>-16906768.799999997</v>
      </c>
      <c r="G10" s="10">
        <f t="shared" si="0"/>
        <v>-16906768.799999997</v>
      </c>
      <c r="H10" s="10">
        <f t="shared" si="0"/>
        <v>-8453384.3999999985</v>
      </c>
      <c r="I10" s="10"/>
      <c r="J10" s="10"/>
      <c r="L10" s="19">
        <f t="shared" ref="L10:L12" si="2">SUM(C10:E10)</f>
        <v>0</v>
      </c>
      <c r="M10" s="19">
        <f t="shared" ref="M10:M12" si="3">+C10-F10-G10-H10-I10-J10</f>
        <v>-7.4505805969238281E-9</v>
      </c>
    </row>
    <row r="11" spans="1:13" x14ac:dyDescent="0.2">
      <c r="A11" s="12" t="s">
        <v>30</v>
      </c>
      <c r="B11" s="12"/>
      <c r="C11" s="50">
        <f>ROUND(+'Links and Inputs'!C23*$C$7,0)</f>
        <v>9314482</v>
      </c>
      <c r="D11" s="50">
        <f>'Links and Inputs'!C17*$C$7</f>
        <v>-6950382.8741790224</v>
      </c>
      <c r="E11" s="46">
        <f t="shared" si="1"/>
        <v>-2364099.1258209776</v>
      </c>
      <c r="F11" s="10">
        <f t="shared" si="0"/>
        <v>3725792.8</v>
      </c>
      <c r="G11" s="10">
        <f t="shared" si="0"/>
        <v>3725792.8</v>
      </c>
      <c r="H11" s="10">
        <f t="shared" si="0"/>
        <v>1862896.4</v>
      </c>
      <c r="I11" s="10"/>
      <c r="J11" s="10"/>
      <c r="L11" s="19">
        <f t="shared" si="2"/>
        <v>0</v>
      </c>
      <c r="M11" s="19">
        <f t="shared" si="3"/>
        <v>4.6566128730773926E-10</v>
      </c>
    </row>
    <row r="12" spans="1:13" x14ac:dyDescent="0.2">
      <c r="A12" s="42" t="s">
        <v>29</v>
      </c>
      <c r="B12" s="42"/>
      <c r="C12" s="43">
        <f>SUM(C9:C11)</f>
        <v>-42555562</v>
      </c>
      <c r="D12" s="43">
        <f>SUM(D9:D11)</f>
        <v>33723104.448142424</v>
      </c>
      <c r="E12" s="43">
        <f>SUM(E9:E11)</f>
        <v>8832457.5518575739</v>
      </c>
      <c r="F12" s="43">
        <f t="shared" ref="F12:J12" si="4">SUM(F9:F11)</f>
        <v>-17022224.799999997</v>
      </c>
      <c r="G12" s="43">
        <f t="shared" si="4"/>
        <v>-17022224.799999997</v>
      </c>
      <c r="H12" s="43">
        <f t="shared" si="4"/>
        <v>-8511112.3999999985</v>
      </c>
      <c r="I12" s="43">
        <f t="shared" si="4"/>
        <v>0</v>
      </c>
      <c r="J12" s="43">
        <f t="shared" si="4"/>
        <v>0</v>
      </c>
      <c r="L12" s="19">
        <f t="shared" si="2"/>
        <v>0</v>
      </c>
      <c r="M12" s="19">
        <f t="shared" si="3"/>
        <v>-7.4505805969238281E-9</v>
      </c>
    </row>
    <row r="13" spans="1:13" x14ac:dyDescent="0.2">
      <c r="A13" s="12"/>
      <c r="B13" s="12"/>
      <c r="C13" s="14"/>
      <c r="D13" s="14"/>
      <c r="E13" s="14"/>
      <c r="F13" s="14"/>
      <c r="G13" s="14"/>
      <c r="H13" s="14"/>
      <c r="I13" s="14"/>
      <c r="J13" s="14"/>
    </row>
    <row r="14" spans="1:13" x14ac:dyDescent="0.2">
      <c r="C14" s="4"/>
      <c r="D14" s="4"/>
      <c r="E14" s="4"/>
      <c r="F14" s="4"/>
      <c r="G14" s="4"/>
      <c r="H14" s="4"/>
      <c r="I14" s="4"/>
      <c r="J14" s="4"/>
    </row>
    <row r="15" spans="1:13" x14ac:dyDescent="0.2">
      <c r="A15" s="7" t="s">
        <v>11</v>
      </c>
      <c r="B15" s="7"/>
      <c r="C15" s="76">
        <f>E15/12</f>
        <v>2.5</v>
      </c>
      <c r="D15" s="16" t="s">
        <v>12</v>
      </c>
      <c r="E15" s="71">
        <f>12*2.5</f>
        <v>30</v>
      </c>
      <c r="F15" s="76">
        <f>IF($E15&gt;12,12,$E15)</f>
        <v>12</v>
      </c>
      <c r="G15" s="76">
        <f>IF(($E15-$F15)&gt;12,12,$E15-$F15)</f>
        <v>12</v>
      </c>
      <c r="H15" s="76">
        <f>IF(($E15-$F15-$G15)&gt;12,12,$E15-$F15-$G15)</f>
        <v>6</v>
      </c>
      <c r="I15" s="76">
        <f>IF(($E15-$F15-$G15-$H15)&gt;12,12,$E15-$F15-$G15-$H15)</f>
        <v>0</v>
      </c>
      <c r="J15" s="76">
        <f>IF(($E15-$F15-$G15-$H15-$I15)&gt;12,12,$E15-$F15-$G15-$H15-$I15)</f>
        <v>0</v>
      </c>
    </row>
    <row r="16" spans="1:13" x14ac:dyDescent="0.2">
      <c r="A16" s="12"/>
      <c r="B16" s="12"/>
      <c r="C16" s="14"/>
      <c r="D16" s="14"/>
      <c r="E16" s="14"/>
      <c r="F16" s="14"/>
      <c r="G16" s="14"/>
      <c r="H16" s="14"/>
      <c r="I16" s="14"/>
      <c r="J16" s="14"/>
    </row>
    <row r="21" spans="1:13" x14ac:dyDescent="0.2">
      <c r="A21" s="3" t="s">
        <v>96</v>
      </c>
      <c r="C21" s="83">
        <f>'Links and Inputs'!D50</f>
        <v>2.9164785411214394E-2</v>
      </c>
      <c r="E21" s="82">
        <f>'Links and Inputs'!$C$33</f>
        <v>0.21</v>
      </c>
      <c r="F21" s="8" t="s">
        <v>45</v>
      </c>
      <c r="G21" s="8"/>
      <c r="H21" s="8"/>
      <c r="I21" s="8"/>
      <c r="J21" s="8"/>
    </row>
    <row r="22" spans="1:13" ht="25.5" x14ac:dyDescent="0.2">
      <c r="A22" s="67" t="s">
        <v>13</v>
      </c>
      <c r="B22" s="67"/>
      <c r="C22" s="26" t="s">
        <v>1</v>
      </c>
      <c r="D22" s="26" t="s">
        <v>9</v>
      </c>
      <c r="E22" s="26" t="s">
        <v>10</v>
      </c>
      <c r="F22" s="27" t="str">
        <f>+'Retail (Small)'!D7</f>
        <v>Year 1</v>
      </c>
      <c r="G22" s="27" t="str">
        <f>+'Retail (Small)'!E7</f>
        <v>Year 2</v>
      </c>
      <c r="H22" s="27" t="str">
        <f>+'Retail (Small)'!F7</f>
        <v>Year 3</v>
      </c>
      <c r="I22" s="27"/>
      <c r="J22" s="27"/>
      <c r="L22" s="26" t="s">
        <v>47</v>
      </c>
      <c r="M22" s="26" t="s">
        <v>47</v>
      </c>
    </row>
    <row r="23" spans="1:13" x14ac:dyDescent="0.2">
      <c r="A23" s="12" t="s">
        <v>31</v>
      </c>
      <c r="B23" s="12"/>
      <c r="C23" s="50">
        <f>ROUND(+'Links and Inputs'!C21*$C$21,0)</f>
        <v>-693997</v>
      </c>
      <c r="D23" s="50">
        <f>'Links and Inputs'!C15*$C$21</f>
        <v>544192.35139413772</v>
      </c>
      <c r="E23" s="46">
        <f>-C23-D23</f>
        <v>149804.64860586228</v>
      </c>
      <c r="F23" s="10">
        <f>$C23/$E$29*F$29</f>
        <v>-277598.8</v>
      </c>
      <c r="G23" s="10">
        <f>$C23/$E$29*G$29</f>
        <v>-277598.8</v>
      </c>
      <c r="H23" s="10">
        <f t="shared" ref="H23" si="5">$C23/$E$29*H$29</f>
        <v>-138799.4</v>
      </c>
      <c r="I23" s="10"/>
      <c r="J23" s="10"/>
      <c r="L23" s="19">
        <f>SUM(C23:E23)</f>
        <v>0</v>
      </c>
      <c r="M23" s="19">
        <f t="shared" ref="M23:M26" si="6">+C23-F23-G23-H23-I23-J23</f>
        <v>-2.9103830456733704E-11</v>
      </c>
    </row>
    <row r="24" spans="1:13" x14ac:dyDescent="0.2">
      <c r="A24" s="12" t="s">
        <v>28</v>
      </c>
      <c r="B24" s="12"/>
      <c r="C24" s="50">
        <f>ROUND(+'Links and Inputs'!C22*$C$21,0)</f>
        <v>-3054540</v>
      </c>
      <c r="D24" s="50">
        <f>'Links and Inputs'!C16*$C$21</f>
        <v>2395193.6274423758</v>
      </c>
      <c r="E24" s="46">
        <f t="shared" ref="E24:E25" si="7">-C24-D24</f>
        <v>659346.37255762424</v>
      </c>
      <c r="F24" s="10">
        <f t="shared" ref="F24:H25" si="8">$C24/$E$29*F$29</f>
        <v>-1221816</v>
      </c>
      <c r="G24" s="10">
        <f t="shared" si="8"/>
        <v>-1221816</v>
      </c>
      <c r="H24" s="10">
        <f t="shared" si="8"/>
        <v>-610908</v>
      </c>
      <c r="I24" s="10"/>
      <c r="J24" s="10"/>
      <c r="L24" s="19">
        <f t="shared" ref="L24:L26" si="9">SUM(C24:E24)</f>
        <v>0</v>
      </c>
      <c r="M24" s="19">
        <f t="shared" si="6"/>
        <v>0</v>
      </c>
    </row>
    <row r="25" spans="1:13" x14ac:dyDescent="0.2">
      <c r="A25" s="12" t="s">
        <v>30</v>
      </c>
      <c r="B25" s="12"/>
      <c r="C25" s="50">
        <f>ROUND(+'Links and Inputs'!C23*$C$21,0)</f>
        <v>673138</v>
      </c>
      <c r="D25" s="50">
        <f>'Links and Inputs'!C17*$C$21</f>
        <v>-502289.31210172927</v>
      </c>
      <c r="E25" s="46">
        <f t="shared" si="7"/>
        <v>-170848.68789827073</v>
      </c>
      <c r="F25" s="10">
        <f t="shared" si="8"/>
        <v>269255.2</v>
      </c>
      <c r="G25" s="10">
        <f t="shared" si="8"/>
        <v>269255.2</v>
      </c>
      <c r="H25" s="10">
        <f t="shared" si="8"/>
        <v>134627.6</v>
      </c>
      <c r="I25" s="10"/>
      <c r="J25" s="10"/>
      <c r="L25" s="19">
        <f t="shared" si="9"/>
        <v>0</v>
      </c>
      <c r="M25" s="19">
        <f t="shared" si="6"/>
        <v>-2.9103830456733704E-11</v>
      </c>
    </row>
    <row r="26" spans="1:13" x14ac:dyDescent="0.2">
      <c r="A26" s="42" t="s">
        <v>29</v>
      </c>
      <c r="B26" s="42"/>
      <c r="C26" s="43">
        <f>SUM(C23:C25)</f>
        <v>-3075399</v>
      </c>
      <c r="D26" s="43">
        <f>SUM(D23:D25)</f>
        <v>2437096.6667347844</v>
      </c>
      <c r="E26" s="43">
        <f>SUM(E23:E25)</f>
        <v>638302.33326521586</v>
      </c>
      <c r="F26" s="43">
        <f t="shared" ref="F26:I26" si="10">SUM(F23:F25)</f>
        <v>-1230159.6000000001</v>
      </c>
      <c r="G26" s="43">
        <f t="shared" si="10"/>
        <v>-1230159.6000000001</v>
      </c>
      <c r="H26" s="43">
        <f t="shared" si="10"/>
        <v>-615079.80000000005</v>
      </c>
      <c r="I26" s="43">
        <f t="shared" si="10"/>
        <v>0</v>
      </c>
      <c r="J26" s="43">
        <f t="shared" ref="J26" si="11">SUM(J23:J25)</f>
        <v>0</v>
      </c>
      <c r="L26" s="19">
        <f t="shared" si="9"/>
        <v>0</v>
      </c>
      <c r="M26" s="19">
        <f t="shared" si="6"/>
        <v>2.3283064365386963E-10</v>
      </c>
    </row>
    <row r="27" spans="1:13" x14ac:dyDescent="0.2">
      <c r="A27" s="12"/>
      <c r="B27" s="12"/>
      <c r="C27" s="14"/>
      <c r="D27" s="14"/>
      <c r="E27" s="14"/>
      <c r="F27" s="14"/>
      <c r="G27" s="14"/>
      <c r="H27" s="14"/>
      <c r="I27" s="14"/>
      <c r="J27" s="14"/>
    </row>
    <row r="28" spans="1:13" x14ac:dyDescent="0.2">
      <c r="C28" s="4"/>
      <c r="D28" s="4"/>
      <c r="E28" s="4"/>
      <c r="F28" s="4"/>
      <c r="G28" s="4"/>
      <c r="H28" s="4"/>
      <c r="I28" s="4"/>
      <c r="J28" s="4"/>
    </row>
    <row r="29" spans="1:13" x14ac:dyDescent="0.2">
      <c r="A29" s="7" t="s">
        <v>11</v>
      </c>
      <c r="B29" s="7"/>
      <c r="C29" s="76">
        <f>E29/12</f>
        <v>2.5</v>
      </c>
      <c r="D29" s="16" t="s">
        <v>12</v>
      </c>
      <c r="E29" s="71">
        <f>12*2.5</f>
        <v>30</v>
      </c>
      <c r="F29" s="76">
        <f>IF($E29&gt;12,12,$E29)</f>
        <v>12</v>
      </c>
      <c r="G29" s="76">
        <f>IF(($E29-$F29)&gt;12,12,$E29-$F29)</f>
        <v>12</v>
      </c>
      <c r="H29" s="76">
        <f>IF(($E29-$F29-$G29)&gt;12,12,$E29-$F29-$G29)</f>
        <v>6</v>
      </c>
      <c r="I29" s="76">
        <f>IF(($E29-$F29-$G29-$H29)&gt;12,12,$E29-$F29-$G29-$H29)</f>
        <v>0</v>
      </c>
      <c r="J29" s="76">
        <f>IF(($E29-$F29-$G29-$H29-$I29)&gt;12,12,$E29-$F29-$G29-$H29-$I29)</f>
        <v>0</v>
      </c>
    </row>
    <row r="30" spans="1:13" x14ac:dyDescent="0.2">
      <c r="A30" s="12"/>
      <c r="B30" s="12"/>
      <c r="C30" s="14"/>
      <c r="D30" s="14"/>
      <c r="E30" s="14"/>
      <c r="F30" s="14"/>
      <c r="G30" s="14"/>
      <c r="H30" s="14"/>
      <c r="I30" s="14"/>
      <c r="J30" s="14"/>
    </row>
    <row r="35" spans="1:13" x14ac:dyDescent="0.2">
      <c r="A35" s="3" t="s">
        <v>97</v>
      </c>
      <c r="C35" s="83">
        <f>'Links and Inputs'!D55</f>
        <v>0.32227013731683218</v>
      </c>
      <c r="E35" s="82">
        <f>'Links and Inputs'!$C$33</f>
        <v>0.21</v>
      </c>
      <c r="F35" s="8" t="s">
        <v>45</v>
      </c>
      <c r="G35" s="8"/>
      <c r="H35" s="8"/>
      <c r="I35" s="8"/>
      <c r="J35" s="8"/>
    </row>
    <row r="36" spans="1:13" ht="25.5" x14ac:dyDescent="0.2">
      <c r="A36" s="67" t="s">
        <v>13</v>
      </c>
      <c r="B36" s="67"/>
      <c r="C36" s="26" t="s">
        <v>1</v>
      </c>
      <c r="D36" s="26" t="s">
        <v>9</v>
      </c>
      <c r="E36" s="26" t="s">
        <v>10</v>
      </c>
      <c r="F36" s="27" t="str">
        <f>+'Retail (Large)'!D7</f>
        <v>Year 1</v>
      </c>
      <c r="G36" s="27" t="str">
        <f>+'Retail (Large)'!E7</f>
        <v>Year 2</v>
      </c>
      <c r="H36" s="27" t="str">
        <f>+'Retail (Large)'!F7</f>
        <v>Year 3</v>
      </c>
      <c r="I36" s="27"/>
      <c r="J36" s="27"/>
      <c r="L36" s="26" t="s">
        <v>47</v>
      </c>
      <c r="M36" s="26" t="s">
        <v>47</v>
      </c>
    </row>
    <row r="37" spans="1:13" x14ac:dyDescent="0.2">
      <c r="A37" s="12" t="s">
        <v>31</v>
      </c>
      <c r="B37" s="12"/>
      <c r="C37" s="50">
        <f>ROUND(+'Links and Inputs'!C21*$C$35,0)</f>
        <v>-7668650</v>
      </c>
      <c r="D37" s="50">
        <f>'Links and Inputs'!C15*$C$35</f>
        <v>6013311.6475159423</v>
      </c>
      <c r="E37" s="46">
        <f>-C37-D37</f>
        <v>1655338.3524840577</v>
      </c>
      <c r="F37" s="10">
        <f>$C37/$C$43</f>
        <v>-2556216.6666666665</v>
      </c>
      <c r="G37" s="10">
        <f>$C37/$C$43</f>
        <v>-2556216.6666666665</v>
      </c>
      <c r="H37" s="10">
        <f>$C37/$C$43</f>
        <v>-2556216.6666666665</v>
      </c>
      <c r="I37" s="10"/>
      <c r="J37" s="10"/>
      <c r="L37" s="19">
        <f>SUM(C37:E37)</f>
        <v>0</v>
      </c>
      <c r="M37" s="19">
        <f t="shared" ref="M37:M40" si="12">+C37-F37-G37-H37-I37-J37</f>
        <v>-9.3132257461547852E-10</v>
      </c>
    </row>
    <row r="38" spans="1:13" x14ac:dyDescent="0.2">
      <c r="A38" s="12" t="s">
        <v>28</v>
      </c>
      <c r="B38" s="12"/>
      <c r="C38" s="50">
        <f>ROUND(+'Links and Inputs'!C22*$C$35,0)</f>
        <v>-33752590</v>
      </c>
      <c r="D38" s="50">
        <f>'Links and Inputs'!C16*$C$35</f>
        <v>26466828.688526761</v>
      </c>
      <c r="E38" s="46">
        <f t="shared" ref="E38:E39" si="13">-C38-D38</f>
        <v>7285761.3114732392</v>
      </c>
      <c r="F38" s="10">
        <f>$C38/$C$43</f>
        <v>-11250863.333333334</v>
      </c>
      <c r="G38" s="10">
        <f t="shared" ref="G38:H39" si="14">$C38/$C$43</f>
        <v>-11250863.333333334</v>
      </c>
      <c r="H38" s="10">
        <f t="shared" si="14"/>
        <v>-11250863.333333334</v>
      </c>
      <c r="I38" s="10"/>
      <c r="J38" s="10"/>
      <c r="L38" s="19">
        <f t="shared" ref="L38:L40" si="15">SUM(C38:E38)</f>
        <v>0</v>
      </c>
      <c r="M38" s="19">
        <f t="shared" si="12"/>
        <v>3.7252902984619141E-9</v>
      </c>
    </row>
    <row r="39" spans="1:13" x14ac:dyDescent="0.2">
      <c r="A39" s="12" t="s">
        <v>30</v>
      </c>
      <c r="B39" s="12"/>
      <c r="C39" s="50">
        <f>ROUND(+'Links and Inputs'!C23*$C$35,0)</f>
        <v>7438154</v>
      </c>
      <c r="D39" s="50">
        <f>'Links and Inputs'!C17*$C$35</f>
        <v>-5550284.1286656065</v>
      </c>
      <c r="E39" s="46">
        <f t="shared" si="13"/>
        <v>-1887869.8713343935</v>
      </c>
      <c r="F39" s="10">
        <f>$C39/$C$43</f>
        <v>2479384.6666666665</v>
      </c>
      <c r="G39" s="10">
        <f t="shared" si="14"/>
        <v>2479384.6666666665</v>
      </c>
      <c r="H39" s="10">
        <f>$C39/$C$43</f>
        <v>2479384.6666666665</v>
      </c>
      <c r="I39" s="10"/>
      <c r="J39" s="10"/>
      <c r="L39" s="19">
        <f t="shared" si="15"/>
        <v>0</v>
      </c>
      <c r="M39" s="19">
        <f t="shared" si="12"/>
        <v>9.3132257461547852E-10</v>
      </c>
    </row>
    <row r="40" spans="1:13" x14ac:dyDescent="0.2">
      <c r="A40" s="42" t="s">
        <v>29</v>
      </c>
      <c r="B40" s="42"/>
      <c r="C40" s="43">
        <f>SUM(C37:C39)</f>
        <v>-33983086</v>
      </c>
      <c r="D40" s="43">
        <f>SUM(D37:D39)</f>
        <v>26929856.207377095</v>
      </c>
      <c r="E40" s="43">
        <f>SUM(E37:E39)</f>
        <v>7053229.7926229043</v>
      </c>
      <c r="F40" s="43">
        <f t="shared" ref="F40:H40" si="16">SUM(F37:F39)</f>
        <v>-11327695.333333334</v>
      </c>
      <c r="G40" s="43">
        <f t="shared" si="16"/>
        <v>-11327695.333333334</v>
      </c>
      <c r="H40" s="43">
        <f t="shared" si="16"/>
        <v>-11327695.333333334</v>
      </c>
      <c r="I40" s="43">
        <f t="shared" ref="I40:J40" si="17">SUM(I37:I39)</f>
        <v>0</v>
      </c>
      <c r="J40" s="43">
        <f t="shared" si="17"/>
        <v>0</v>
      </c>
      <c r="L40" s="19">
        <f t="shared" si="15"/>
        <v>0</v>
      </c>
      <c r="M40" s="19">
        <f t="shared" si="12"/>
        <v>3.7252902984619141E-9</v>
      </c>
    </row>
    <row r="41" spans="1:13" x14ac:dyDescent="0.2">
      <c r="A41" s="12"/>
      <c r="B41" s="12"/>
      <c r="C41" s="14"/>
      <c r="D41" s="14"/>
      <c r="E41" s="14"/>
      <c r="F41" s="14"/>
      <c r="G41" s="14"/>
      <c r="H41" s="14"/>
      <c r="I41" s="14"/>
      <c r="J41" s="14"/>
    </row>
    <row r="42" spans="1:13" x14ac:dyDescent="0.2">
      <c r="C42" s="4"/>
      <c r="D42" s="4"/>
      <c r="E42" s="4"/>
      <c r="F42" s="4"/>
      <c r="G42" s="4"/>
      <c r="H42" s="4"/>
      <c r="I42" s="4"/>
      <c r="J42" s="4"/>
    </row>
    <row r="43" spans="1:13" x14ac:dyDescent="0.2">
      <c r="A43" s="7" t="s">
        <v>11</v>
      </c>
      <c r="B43" s="7"/>
      <c r="C43" s="76">
        <f>E43/12</f>
        <v>3</v>
      </c>
      <c r="D43" s="16" t="s">
        <v>12</v>
      </c>
      <c r="E43" s="71">
        <f>12*3</f>
        <v>36</v>
      </c>
      <c r="F43" s="76">
        <f>IF($E43&gt;12,12,$E43)</f>
        <v>12</v>
      </c>
      <c r="G43" s="76">
        <f>IF(($E43-$F43)&gt;12,12,$E43-$F43)</f>
        <v>12</v>
      </c>
      <c r="H43" s="76">
        <f>IF(($E43-$F43-$G43)&gt;12,12,$E43-$F43-$G43)</f>
        <v>12</v>
      </c>
      <c r="I43" s="76">
        <f>IF(($E43-$F43-$G43-$H43)&gt;12,12,$E43-$F43-$G43-$H43)</f>
        <v>0</v>
      </c>
      <c r="J43" s="76">
        <f>IF(($E43-$F43-$G43-$H43-$I43)&gt;12,12,$E43-$F43-$G43-$H43-$I43)</f>
        <v>0</v>
      </c>
    </row>
    <row r="44" spans="1:13" x14ac:dyDescent="0.2">
      <c r="A44" s="12"/>
      <c r="B44" s="12"/>
      <c r="C44" s="14"/>
      <c r="D44" s="14"/>
      <c r="E44" s="14"/>
      <c r="F44" s="14"/>
      <c r="G44" s="14"/>
      <c r="H44" s="14"/>
      <c r="I44" s="14"/>
      <c r="J44" s="14"/>
    </row>
    <row r="49" spans="1:13" x14ac:dyDescent="0.2">
      <c r="A49" s="3" t="s">
        <v>73</v>
      </c>
      <c r="C49" s="83">
        <f>'Links and Inputs'!C41</f>
        <v>0.245</v>
      </c>
      <c r="E49" s="82">
        <f>'Links and Inputs'!$C$33</f>
        <v>0.21</v>
      </c>
      <c r="F49" s="8" t="s">
        <v>45</v>
      </c>
      <c r="G49" s="8"/>
      <c r="H49" s="8"/>
      <c r="I49" s="8"/>
      <c r="J49" s="8"/>
    </row>
    <row r="50" spans="1:13" ht="25.5" x14ac:dyDescent="0.2">
      <c r="A50" s="67" t="s">
        <v>13</v>
      </c>
      <c r="B50" s="67"/>
      <c r="C50" s="26" t="s">
        <v>1</v>
      </c>
      <c r="D50" s="26" t="s">
        <v>9</v>
      </c>
      <c r="E50" s="26" t="s">
        <v>10</v>
      </c>
      <c r="F50" s="27" t="str">
        <f>Wholesale!D7</f>
        <v>Year 1</v>
      </c>
      <c r="G50" s="27" t="str">
        <f>Wholesale!E7</f>
        <v>Year 2</v>
      </c>
      <c r="H50" s="27" t="str">
        <f>Wholesale!F7</f>
        <v>Year 3</v>
      </c>
      <c r="I50" s="27"/>
      <c r="J50" s="27"/>
      <c r="L50" s="26" t="s">
        <v>47</v>
      </c>
      <c r="M50" s="26" t="s">
        <v>47</v>
      </c>
    </row>
    <row r="51" spans="1:13" x14ac:dyDescent="0.2">
      <c r="A51" s="12" t="s">
        <v>31</v>
      </c>
      <c r="B51" s="12"/>
      <c r="C51" s="50">
        <f>ROUND(+'Links and Inputs'!C21*$C$49,0)</f>
        <v>-5829951</v>
      </c>
      <c r="D51" s="50">
        <f>'Links and Inputs'!C15*$C$49</f>
        <v>4571510.6150000002</v>
      </c>
      <c r="E51" s="46">
        <f>-C51-D51</f>
        <v>1258440.3849999998</v>
      </c>
      <c r="F51" s="10">
        <f>$C51/$C$57</f>
        <v>-1943317</v>
      </c>
      <c r="G51" s="10">
        <f t="shared" ref="G51:H51" si="18">$C51/$C$57</f>
        <v>-1943317</v>
      </c>
      <c r="H51" s="10">
        <f t="shared" si="18"/>
        <v>-1943317</v>
      </c>
      <c r="I51" s="10"/>
      <c r="J51" s="10"/>
      <c r="L51" s="19">
        <f>SUM(C51:E51)</f>
        <v>0</v>
      </c>
      <c r="M51" s="19">
        <f t="shared" ref="M51:M54" si="19">+C51-F51-G51-H51-I51-J51</f>
        <v>0</v>
      </c>
    </row>
    <row r="52" spans="1:13" x14ac:dyDescent="0.2">
      <c r="A52" s="12" t="s">
        <v>28</v>
      </c>
      <c r="B52" s="12"/>
      <c r="C52" s="50">
        <f>ROUND(+'Links and Inputs'!C22*$C$49,0)</f>
        <v>-25659792</v>
      </c>
      <c r="D52" s="50">
        <f>'Links and Inputs'!C16*$C$49</f>
        <v>20120924.273892928</v>
      </c>
      <c r="E52" s="46">
        <f t="shared" ref="E52:E53" si="20">-C52-D52</f>
        <v>5538867.7261070721</v>
      </c>
      <c r="F52" s="10">
        <f t="shared" ref="F52:H53" si="21">$C52/$C$57</f>
        <v>-8553264</v>
      </c>
      <c r="G52" s="10">
        <f t="shared" si="21"/>
        <v>-8553264</v>
      </c>
      <c r="H52" s="10">
        <f t="shared" si="21"/>
        <v>-8553264</v>
      </c>
      <c r="I52" s="10"/>
      <c r="J52" s="10"/>
      <c r="L52" s="19">
        <f t="shared" ref="L52:L54" si="22">SUM(C52:E52)</f>
        <v>0</v>
      </c>
      <c r="M52" s="19">
        <f t="shared" si="19"/>
        <v>0</v>
      </c>
    </row>
    <row r="53" spans="1:13" x14ac:dyDescent="0.2">
      <c r="A53" s="12" t="s">
        <v>30</v>
      </c>
      <c r="B53" s="12"/>
      <c r="C53" s="50">
        <f>ROUND(+'Links and Inputs'!C23*$C$49,0)</f>
        <v>5654721</v>
      </c>
      <c r="D53" s="50">
        <f>'Links and Inputs'!C17*$C$49</f>
        <v>-4219502.3803468309</v>
      </c>
      <c r="E53" s="46">
        <f t="shared" si="20"/>
        <v>-1435218.6196531691</v>
      </c>
      <c r="F53" s="10">
        <f t="shared" si="21"/>
        <v>1884907</v>
      </c>
      <c r="G53" s="10">
        <f t="shared" si="21"/>
        <v>1884907</v>
      </c>
      <c r="H53" s="10">
        <f t="shared" si="21"/>
        <v>1884907</v>
      </c>
      <c r="I53" s="10"/>
      <c r="J53" s="10"/>
      <c r="L53" s="19">
        <f t="shared" si="22"/>
        <v>0</v>
      </c>
      <c r="M53" s="19">
        <f t="shared" si="19"/>
        <v>0</v>
      </c>
    </row>
    <row r="54" spans="1:13" x14ac:dyDescent="0.2">
      <c r="A54" s="42" t="s">
        <v>29</v>
      </c>
      <c r="B54" s="42"/>
      <c r="C54" s="43">
        <f>SUM(C51:C53)</f>
        <v>-25835022</v>
      </c>
      <c r="D54" s="43">
        <f>SUM(D51:D53)</f>
        <v>20472932.508546095</v>
      </c>
      <c r="E54" s="43">
        <f>SUM(E51:E53)</f>
        <v>5362089.4914539028</v>
      </c>
      <c r="F54" s="43">
        <f t="shared" ref="F54:H54" si="23">SUM(F51:F53)</f>
        <v>-8611674</v>
      </c>
      <c r="G54" s="43">
        <f t="shared" si="23"/>
        <v>-8611674</v>
      </c>
      <c r="H54" s="43">
        <f t="shared" si="23"/>
        <v>-8611674</v>
      </c>
      <c r="I54" s="43">
        <f t="shared" ref="I54:J54" si="24">SUM(I51:I53)</f>
        <v>0</v>
      </c>
      <c r="J54" s="43">
        <f t="shared" si="24"/>
        <v>0</v>
      </c>
      <c r="L54" s="19">
        <f t="shared" si="22"/>
        <v>0</v>
      </c>
      <c r="M54" s="19">
        <f t="shared" si="19"/>
        <v>0</v>
      </c>
    </row>
    <row r="55" spans="1:13" x14ac:dyDescent="0.2">
      <c r="A55" s="12"/>
      <c r="B55" s="12"/>
      <c r="C55" s="14"/>
      <c r="D55" s="14"/>
      <c r="E55" s="14"/>
      <c r="F55" s="14"/>
      <c r="G55" s="14"/>
      <c r="H55" s="14"/>
      <c r="I55" s="14"/>
      <c r="J55" s="14"/>
    </row>
    <row r="56" spans="1:13" x14ac:dyDescent="0.2">
      <c r="C56" s="4"/>
      <c r="D56" s="4"/>
      <c r="E56" s="4"/>
      <c r="F56" s="4"/>
      <c r="G56" s="4"/>
      <c r="H56" s="4"/>
      <c r="I56" s="4"/>
      <c r="J56" s="4"/>
    </row>
    <row r="57" spans="1:13" x14ac:dyDescent="0.2">
      <c r="A57" s="7" t="s">
        <v>11</v>
      </c>
      <c r="B57" s="7"/>
      <c r="C57" s="76">
        <f>E57/12</f>
        <v>3</v>
      </c>
      <c r="D57" s="16" t="s">
        <v>12</v>
      </c>
      <c r="E57" s="71">
        <f>12*3</f>
        <v>36</v>
      </c>
      <c r="F57" s="76">
        <f>IF($E57&gt;12,12,$E57)</f>
        <v>12</v>
      </c>
      <c r="G57" s="76">
        <f>IF(($E57-$F57)&gt;12,12,$E57-$F57)</f>
        <v>12</v>
      </c>
      <c r="H57" s="76">
        <f>IF(($E57-$F57-$G57)&gt;12,12,$E57-$F57-$G57)</f>
        <v>12</v>
      </c>
      <c r="I57" s="76">
        <f>IF(($E57-$F57-$G57-$H57)&gt;12,12,$E57-$F57-$G57-$H57)</f>
        <v>0</v>
      </c>
      <c r="J57" s="76">
        <f>IF(($E57-$F57-$G57-$H57-$I57)&gt;12,12,$E57-$F57-$G57-$H57-$I57)</f>
        <v>0</v>
      </c>
    </row>
    <row r="58" spans="1:13" x14ac:dyDescent="0.2">
      <c r="A58" s="12"/>
      <c r="B58" s="12"/>
      <c r="C58" s="14"/>
      <c r="D58" s="14"/>
      <c r="E58" s="14"/>
      <c r="F58" s="14"/>
      <c r="G58" s="14"/>
      <c r="H58" s="14"/>
      <c r="I58" s="14"/>
      <c r="J58" s="14"/>
    </row>
    <row r="63" spans="1:13" x14ac:dyDescent="0.2">
      <c r="A63" s="3" t="s">
        <v>104</v>
      </c>
      <c r="C63" s="78">
        <f>+C7+C21+C35+C49</f>
        <v>1</v>
      </c>
    </row>
    <row r="65" spans="1:9" x14ac:dyDescent="0.2">
      <c r="A65" s="12" t="s">
        <v>31</v>
      </c>
      <c r="C65" s="19">
        <f>+C9+C23+C37+C51</f>
        <v>-23795720</v>
      </c>
      <c r="D65" s="50">
        <f>ROUND(+'Links and Inputs'!C21,0)</f>
        <v>-23795720</v>
      </c>
      <c r="E65" s="19">
        <f>+C65-D65</f>
        <v>0</v>
      </c>
      <c r="G65" s="19">
        <f>+D9+D23+D37+D51</f>
        <v>18659227</v>
      </c>
      <c r="H65" s="50">
        <f>'Links and Inputs'!C15</f>
        <v>18659227</v>
      </c>
      <c r="I65" s="19">
        <f t="shared" ref="I65:I67" si="25">+G65-H65</f>
        <v>0</v>
      </c>
    </row>
    <row r="66" spans="1:9" x14ac:dyDescent="0.2">
      <c r="A66" s="12" t="s">
        <v>28</v>
      </c>
      <c r="C66" s="19">
        <f>+C10+C24+C38+C52</f>
        <v>-104733844</v>
      </c>
      <c r="D66" s="50">
        <f>ROUND(+'Links and Inputs'!C22,0)</f>
        <v>-104733844</v>
      </c>
      <c r="E66" s="19">
        <f t="shared" ref="E66:E67" si="26">+C66-D66</f>
        <v>0</v>
      </c>
      <c r="G66" s="19">
        <f>+D10+D24+D38+D52</f>
        <v>82126221.526093587</v>
      </c>
      <c r="H66" s="50">
        <f>'Links and Inputs'!C16</f>
        <v>82126221.526093587</v>
      </c>
      <c r="I66" s="19">
        <f t="shared" si="25"/>
        <v>0</v>
      </c>
    </row>
    <row r="67" spans="1:9" x14ac:dyDescent="0.2">
      <c r="A67" s="12" t="s">
        <v>30</v>
      </c>
      <c r="C67" s="19">
        <f>+C11+C25+C39+C53</f>
        <v>23080495</v>
      </c>
      <c r="D67" s="50">
        <f>ROUND(+'Links and Inputs'!C23,0)</f>
        <v>23080495</v>
      </c>
      <c r="E67" s="19">
        <f t="shared" si="26"/>
        <v>0</v>
      </c>
      <c r="G67" s="19">
        <f>+D11+D25+D39+D53</f>
        <v>-17222458.695293188</v>
      </c>
      <c r="H67" s="50">
        <f>'Links and Inputs'!C17</f>
        <v>-17222458.695293188</v>
      </c>
      <c r="I67" s="19">
        <f t="shared" si="25"/>
        <v>0</v>
      </c>
    </row>
    <row r="68" spans="1:9" x14ac:dyDescent="0.2">
      <c r="A68" s="42" t="s">
        <v>29</v>
      </c>
      <c r="C68" s="43">
        <f>SUM(C65:C67)</f>
        <v>-105449069</v>
      </c>
      <c r="D68" s="43">
        <f t="shared" ref="D68:E68" si="27">SUM(D65:D67)</f>
        <v>-105449069</v>
      </c>
      <c r="E68" s="43">
        <f t="shared" si="27"/>
        <v>0</v>
      </c>
      <c r="G68" s="43">
        <f>SUM(G65:G67)</f>
        <v>83562989.830800399</v>
      </c>
      <c r="H68" s="43">
        <f t="shared" ref="H68" si="28">SUM(H65:H67)</f>
        <v>83562989.830800399</v>
      </c>
      <c r="I68" s="43">
        <f t="shared" ref="I68" si="29">SUM(I65:I67)</f>
        <v>0</v>
      </c>
    </row>
  </sheetData>
  <conditionalFormatting sqref="C63">
    <cfRule type="expression" dxfId="0" priority="1">
      <formula>$C$63&lt;&gt;100%</formula>
    </cfRule>
  </conditionalFormatting>
  <printOptions horizontalCentered="1"/>
  <pageMargins left="1" right="1" top="1.25" bottom="1" header="1" footer="0.5"/>
  <pageSetup scale="47" orientation="landscape" horizontalDpi="4294967293" r:id="rId1"/>
  <headerFooter>
    <oddHeader>&amp;R&amp;"Arial,Regular"&amp;10Docket No. 49421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1"/>
  <sheetViews>
    <sheetView workbookViewId="0"/>
  </sheetViews>
  <sheetFormatPr defaultColWidth="9.140625" defaultRowHeight="12.75" x14ac:dyDescent="0.2"/>
  <cols>
    <col min="1" max="1" width="15.5703125" style="2" customWidth="1"/>
    <col min="2" max="2" width="13.140625" style="2" customWidth="1"/>
    <col min="3" max="3" width="12.42578125" style="2" customWidth="1"/>
    <col min="4" max="4" width="14.42578125" style="2" customWidth="1"/>
    <col min="5" max="5" width="14" style="2" customWidth="1"/>
    <col min="6" max="16384" width="9.140625" style="2"/>
  </cols>
  <sheetData>
    <row r="1" spans="1:5" x14ac:dyDescent="0.2">
      <c r="A1" s="1" t="str">
        <f>'Links and Inputs'!A1</f>
        <v>CenterPoint Energy Houston Electric, LLC</v>
      </c>
      <c r="B1" s="1"/>
      <c r="C1" s="1"/>
      <c r="D1" s="1"/>
      <c r="E1" s="1"/>
    </row>
    <row r="2" spans="1:5" x14ac:dyDescent="0.2">
      <c r="A2" s="1" t="s">
        <v>3</v>
      </c>
      <c r="B2" s="1"/>
      <c r="C2" s="1"/>
      <c r="D2" s="1"/>
      <c r="E2" s="1"/>
    </row>
    <row r="6" spans="1:5" x14ac:dyDescent="0.2">
      <c r="A6" s="62" t="s">
        <v>76</v>
      </c>
      <c r="B6" s="65">
        <v>43818</v>
      </c>
      <c r="C6" s="62"/>
      <c r="D6" s="62"/>
      <c r="E6" s="62"/>
    </row>
    <row r="7" spans="1:5" ht="25.5" x14ac:dyDescent="0.2">
      <c r="B7" s="26" t="s">
        <v>3</v>
      </c>
      <c r="C7" s="26" t="s">
        <v>4</v>
      </c>
      <c r="D7" s="26" t="s">
        <v>5</v>
      </c>
      <c r="E7" s="26" t="s">
        <v>40</v>
      </c>
    </row>
    <row r="8" spans="1:5" x14ac:dyDescent="0.2">
      <c r="A8" s="2" t="s">
        <v>7</v>
      </c>
      <c r="B8" s="40">
        <f>'Links and Inputs'!C9</f>
        <v>0.42499999999999999</v>
      </c>
      <c r="C8" s="41">
        <f>'Links and Inputs'!C10</f>
        <v>9.4E-2</v>
      </c>
      <c r="D8" s="9">
        <f>ROUND(+B8*C8,6)</f>
        <v>3.9949999999999999E-2</v>
      </c>
      <c r="E8" s="9">
        <f>ROUND(+D8/0.79,6)</f>
        <v>5.0569999999999997E-2</v>
      </c>
    </row>
    <row r="9" spans="1:5" x14ac:dyDescent="0.2">
      <c r="A9" s="2" t="s">
        <v>6</v>
      </c>
      <c r="B9" s="40">
        <f>'Links and Inputs'!C11</f>
        <v>0.57499999999999996</v>
      </c>
      <c r="C9" s="41">
        <f>+'Links and Inputs'!$C$12</f>
        <v>4.3795859718848931E-2</v>
      </c>
      <c r="D9" s="9">
        <f>ROUND(+B9*C9,6)</f>
        <v>2.5183000000000001E-2</v>
      </c>
      <c r="E9" s="9">
        <f>ROUND(+D9,6)</f>
        <v>2.5183000000000001E-2</v>
      </c>
    </row>
    <row r="10" spans="1:5" ht="13.5" thickBot="1" x14ac:dyDescent="0.25">
      <c r="B10" s="31">
        <f>SUM(B8:B9)</f>
        <v>1</v>
      </c>
      <c r="C10" s="22"/>
      <c r="D10" s="32">
        <f>SUM(D8:D9)</f>
        <v>6.5132999999999996E-2</v>
      </c>
      <c r="E10" s="32">
        <f>SUM(E8:E9)</f>
        <v>7.5753000000000001E-2</v>
      </c>
    </row>
    <row r="11" spans="1:5" ht="13.5" thickTop="1" x14ac:dyDescent="0.2"/>
  </sheetData>
  <printOptions horizontalCentered="1"/>
  <pageMargins left="1" right="1" top="1.5" bottom="1" header="1" footer="0.75"/>
  <pageSetup orientation="portrait" horizontalDpi="4294967293" r:id="rId1"/>
  <headerFooter>
    <oddHeader>&amp;R&amp;"Arial,Regular"&amp;10Docket No. 49421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E57"/>
  <sheetViews>
    <sheetView workbookViewId="0">
      <pane xSplit="1" ySplit="7" topLeftCell="B21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9.140625" defaultRowHeight="12.75" x14ac:dyDescent="0.2"/>
  <cols>
    <col min="1" max="1" width="39" style="2" bestFit="1" customWidth="1"/>
    <col min="2" max="2" width="24.85546875" style="2" bestFit="1" customWidth="1"/>
    <col min="3" max="3" width="15.5703125" style="2" bestFit="1" customWidth="1"/>
    <col min="4" max="4" width="12.85546875" style="2" bestFit="1" customWidth="1"/>
    <col min="5" max="5" width="19.42578125" style="2" bestFit="1" customWidth="1"/>
    <col min="6" max="6" width="9.140625" style="2"/>
    <col min="7" max="8" width="10.28515625" style="2" bestFit="1" customWidth="1"/>
    <col min="9" max="16384" width="9.140625" style="2"/>
  </cols>
  <sheetData>
    <row r="1" spans="1:3" x14ac:dyDescent="0.2">
      <c r="A1" s="1" t="s">
        <v>14</v>
      </c>
      <c r="B1" s="1"/>
      <c r="C1" s="1"/>
    </row>
    <row r="2" spans="1:3" x14ac:dyDescent="0.2">
      <c r="A2" s="1" t="s">
        <v>81</v>
      </c>
      <c r="B2" s="1"/>
      <c r="C2" s="1"/>
    </row>
    <row r="3" spans="1:3" x14ac:dyDescent="0.2">
      <c r="A3" s="23"/>
      <c r="B3" s="23"/>
      <c r="C3" s="23"/>
    </row>
    <row r="7" spans="1:3" x14ac:dyDescent="0.2">
      <c r="B7" s="26" t="s">
        <v>24</v>
      </c>
      <c r="C7" s="26" t="s">
        <v>34</v>
      </c>
    </row>
    <row r="8" spans="1:3" x14ac:dyDescent="0.2">
      <c r="A8" s="3" t="s">
        <v>49</v>
      </c>
      <c r="B8" s="52"/>
      <c r="C8" s="52"/>
    </row>
    <row r="9" spans="1:3" x14ac:dyDescent="0.2">
      <c r="A9" s="2" t="s">
        <v>32</v>
      </c>
      <c r="B9" s="34" t="s">
        <v>80</v>
      </c>
      <c r="C9" s="66">
        <v>0.42499999999999999</v>
      </c>
    </row>
    <row r="10" spans="1:3" x14ac:dyDescent="0.2">
      <c r="A10" s="2" t="s">
        <v>33</v>
      </c>
      <c r="B10" s="34" t="s">
        <v>80</v>
      </c>
      <c r="C10" s="80">
        <v>9.4E-2</v>
      </c>
    </row>
    <row r="11" spans="1:3" x14ac:dyDescent="0.2">
      <c r="A11" s="2" t="s">
        <v>35</v>
      </c>
      <c r="B11" s="34" t="s">
        <v>80</v>
      </c>
      <c r="C11" s="79">
        <f>1-C9</f>
        <v>0.57499999999999996</v>
      </c>
    </row>
    <row r="12" spans="1:3" x14ac:dyDescent="0.2">
      <c r="A12" s="2" t="s">
        <v>36</v>
      </c>
      <c r="B12" s="34" t="s">
        <v>25</v>
      </c>
      <c r="C12" s="33">
        <f>+'[29]II-C-2.1'!$F$17</f>
        <v>4.3795859718848931E-2</v>
      </c>
    </row>
    <row r="13" spans="1:3" s="62" customFormat="1" x14ac:dyDescent="0.2">
      <c r="B13" s="64"/>
    </row>
    <row r="14" spans="1:3" x14ac:dyDescent="0.2">
      <c r="A14" s="3" t="s">
        <v>44</v>
      </c>
    </row>
    <row r="15" spans="1:3" x14ac:dyDescent="0.2">
      <c r="A15" s="12" t="s">
        <v>31</v>
      </c>
      <c r="B15" s="34" t="s">
        <v>69</v>
      </c>
      <c r="C15" s="29">
        <f>'[30]WP II-E-3.18.3a'!E10</f>
        <v>18659227</v>
      </c>
    </row>
    <row r="16" spans="1:3" x14ac:dyDescent="0.2">
      <c r="A16" s="12" t="s">
        <v>28</v>
      </c>
      <c r="B16" s="34" t="s">
        <v>69</v>
      </c>
      <c r="C16" s="29">
        <f>'[30]WP II-E-3.18.3a'!F10-C15</f>
        <v>82126221.526093587</v>
      </c>
    </row>
    <row r="17" spans="1:3" x14ac:dyDescent="0.2">
      <c r="A17" s="12" t="s">
        <v>30</v>
      </c>
      <c r="B17" s="34" t="s">
        <v>69</v>
      </c>
      <c r="C17" s="29">
        <f>'[30]WP II-E-3.18.3a'!F11</f>
        <v>-17222458.695293188</v>
      </c>
    </row>
    <row r="18" spans="1:3" ht="13.5" thickBot="1" x14ac:dyDescent="0.25">
      <c r="A18" s="12"/>
      <c r="B18" s="63" t="s">
        <v>82</v>
      </c>
      <c r="C18" s="51">
        <f>SUM(C15:C17)</f>
        <v>83562989.830800399</v>
      </c>
    </row>
    <row r="19" spans="1:3" s="62" customFormat="1" ht="13.5" thickTop="1" x14ac:dyDescent="0.2"/>
    <row r="20" spans="1:3" x14ac:dyDescent="0.2">
      <c r="A20" s="3" t="s">
        <v>43</v>
      </c>
    </row>
    <row r="21" spans="1:3" x14ac:dyDescent="0.2">
      <c r="A21" s="2" t="str">
        <f t="shared" ref="A21:A23" si="0">A15</f>
        <v>Unprotected EDIT Liberalized Depreciation</v>
      </c>
      <c r="B21" s="34" t="s">
        <v>69</v>
      </c>
      <c r="C21" s="29">
        <f>'[30]WP II-E-3.18.3a'!$E$26</f>
        <v>-23795719.946950946</v>
      </c>
    </row>
    <row r="22" spans="1:3" x14ac:dyDescent="0.2">
      <c r="A22" s="2" t="str">
        <f t="shared" si="0"/>
        <v>Unprotected EDIT PP&amp;E</v>
      </c>
      <c r="B22" s="34" t="s">
        <v>69</v>
      </c>
      <c r="C22" s="29">
        <f>'[30]WP II-E-3.18.3a'!$F$26-C21</f>
        <v>-104733843.89054152</v>
      </c>
    </row>
    <row r="23" spans="1:3" x14ac:dyDescent="0.2">
      <c r="A23" s="2" t="str">
        <f t="shared" si="0"/>
        <v>Unprotected EDIT Other</v>
      </c>
      <c r="B23" s="34" t="s">
        <v>69</v>
      </c>
      <c r="C23" s="29">
        <f>'[30]WP II-E-3.18.3a'!$F$27</f>
        <v>23080495.161844492</v>
      </c>
    </row>
    <row r="24" spans="1:3" ht="13.5" thickBot="1" x14ac:dyDescent="0.25">
      <c r="B24" s="63" t="s">
        <v>83</v>
      </c>
      <c r="C24" s="51">
        <f>SUM(C21:C23)</f>
        <v>-105449068.67564797</v>
      </c>
    </row>
    <row r="25" spans="1:3" s="62" customFormat="1" ht="13.5" thickTop="1" x14ac:dyDescent="0.2"/>
    <row r="26" spans="1:3" x14ac:dyDescent="0.2">
      <c r="A26" s="3" t="s">
        <v>48</v>
      </c>
    </row>
    <row r="27" spans="1:3" x14ac:dyDescent="0.2">
      <c r="A27" s="2" t="str">
        <f t="shared" ref="A27:A29" si="1">A15</f>
        <v>Unprotected EDIT Liberalized Depreciation</v>
      </c>
      <c r="B27" s="34" t="s">
        <v>67</v>
      </c>
      <c r="C27" s="19">
        <f>-(C21+C15)</f>
        <v>5136492.946950946</v>
      </c>
    </row>
    <row r="28" spans="1:3" x14ac:dyDescent="0.2">
      <c r="A28" s="2" t="str">
        <f t="shared" si="1"/>
        <v>Unprotected EDIT PP&amp;E</v>
      </c>
      <c r="B28" s="34" t="s">
        <v>67</v>
      </c>
      <c r="C28" s="19">
        <f>-(C22+C16)</f>
        <v>22607622.364447936</v>
      </c>
    </row>
    <row r="29" spans="1:3" x14ac:dyDescent="0.2">
      <c r="A29" s="2" t="str">
        <f t="shared" si="1"/>
        <v>Unprotected EDIT Other</v>
      </c>
      <c r="B29" s="34" t="s">
        <v>67</v>
      </c>
      <c r="C29" s="19">
        <f>-(C23+C17)</f>
        <v>-5858036.4665513039</v>
      </c>
    </row>
    <row r="30" spans="1:3" ht="13.5" thickBot="1" x14ac:dyDescent="0.25">
      <c r="B30" s="63" t="s">
        <v>84</v>
      </c>
      <c r="C30" s="51">
        <f>SUM(C27:C29)</f>
        <v>21886078.844847579</v>
      </c>
    </row>
    <row r="31" spans="1:3" ht="13.5" thickTop="1" x14ac:dyDescent="0.2">
      <c r="B31" s="34" t="s">
        <v>68</v>
      </c>
      <c r="C31" s="29">
        <f>'[30]WP II-B-11d EDIT'!$H$64</f>
        <v>21886078.84484756</v>
      </c>
    </row>
    <row r="32" spans="1:3" x14ac:dyDescent="0.2">
      <c r="B32" s="34"/>
      <c r="C32" s="81"/>
    </row>
    <row r="33" spans="1:5" x14ac:dyDescent="0.2">
      <c r="A33" s="2" t="s">
        <v>85</v>
      </c>
      <c r="B33" s="34"/>
      <c r="C33" s="66">
        <v>0.21</v>
      </c>
    </row>
    <row r="34" spans="1:5" s="62" customFormat="1" x14ac:dyDescent="0.2"/>
    <row r="35" spans="1:5" s="69" customFormat="1" x14ac:dyDescent="0.2">
      <c r="A35" s="68" t="s">
        <v>63</v>
      </c>
    </row>
    <row r="36" spans="1:5" x14ac:dyDescent="0.2">
      <c r="A36" s="30" t="s">
        <v>70</v>
      </c>
      <c r="B36" s="34" t="s">
        <v>64</v>
      </c>
      <c r="C36" s="29">
        <f>-'[30]WP II-E-3.18.3'!$V$123</f>
        <v>-99780817.851371378</v>
      </c>
    </row>
    <row r="37" spans="1:5" x14ac:dyDescent="0.2">
      <c r="A37" s="30" t="s">
        <v>71</v>
      </c>
      <c r="B37" s="34" t="s">
        <v>64</v>
      </c>
      <c r="C37" s="29">
        <f>-'[30]WP II-E-3.18.3'!$V$99</f>
        <v>-18659227</v>
      </c>
    </row>
    <row r="38" spans="1:5" ht="13.5" thickBot="1" x14ac:dyDescent="0.25">
      <c r="A38" s="30" t="s">
        <v>72</v>
      </c>
      <c r="C38" s="51">
        <f>+C36-C37</f>
        <v>-81121590.851371378</v>
      </c>
    </row>
    <row r="39" spans="1:5" ht="13.5" thickTop="1" x14ac:dyDescent="0.2"/>
    <row r="40" spans="1:5" s="69" customFormat="1" x14ac:dyDescent="0.2">
      <c r="A40" s="68" t="s">
        <v>79</v>
      </c>
      <c r="E40" s="68" t="s">
        <v>101</v>
      </c>
    </row>
    <row r="41" spans="1:5" x14ac:dyDescent="0.2">
      <c r="A41" s="30" t="s">
        <v>73</v>
      </c>
      <c r="B41" s="34"/>
      <c r="C41" s="66">
        <v>0.245</v>
      </c>
    </row>
    <row r="42" spans="1:5" x14ac:dyDescent="0.2">
      <c r="A42" s="30" t="s">
        <v>74</v>
      </c>
      <c r="B42" s="34"/>
      <c r="C42" s="70">
        <f>1-C41</f>
        <v>0.755</v>
      </c>
    </row>
    <row r="43" spans="1:5" ht="13.5" thickBot="1" x14ac:dyDescent="0.25">
      <c r="C43" s="85">
        <f>SUM(C41:C42)</f>
        <v>1</v>
      </c>
    </row>
    <row r="44" spans="1:5" ht="13.5" thickTop="1" x14ac:dyDescent="0.2"/>
    <row r="45" spans="1:5" x14ac:dyDescent="0.2">
      <c r="A45" s="30" t="s">
        <v>86</v>
      </c>
      <c r="B45" s="2" t="s">
        <v>92</v>
      </c>
      <c r="C45" s="84">
        <v>0.53452328115490522</v>
      </c>
      <c r="D45" s="78">
        <f>+C45*$C$42</f>
        <v>0.40356507727195345</v>
      </c>
      <c r="E45" s="75">
        <v>29428636118</v>
      </c>
    </row>
    <row r="46" spans="1:5" x14ac:dyDescent="0.2">
      <c r="A46" s="30"/>
      <c r="C46" s="77"/>
    </row>
    <row r="47" spans="1:5" x14ac:dyDescent="0.2">
      <c r="A47" s="30" t="s">
        <v>87</v>
      </c>
      <c r="B47" s="2" t="s">
        <v>93</v>
      </c>
      <c r="C47" s="84">
        <v>1.3929171063881958E-2</v>
      </c>
      <c r="D47" s="78"/>
      <c r="E47" s="75">
        <v>917454733.94799995</v>
      </c>
    </row>
    <row r="48" spans="1:5" x14ac:dyDescent="0.2">
      <c r="A48" s="30" t="s">
        <v>90</v>
      </c>
      <c r="B48" s="2" t="s">
        <v>93</v>
      </c>
      <c r="C48" s="84">
        <v>2.3390381088584322E-2</v>
      </c>
      <c r="D48" s="78"/>
      <c r="E48" s="75">
        <v>204275174</v>
      </c>
    </row>
    <row r="49" spans="1:5" x14ac:dyDescent="0.2">
      <c r="A49" s="30" t="s">
        <v>91</v>
      </c>
      <c r="B49" s="2" t="s">
        <v>93</v>
      </c>
      <c r="C49" s="84">
        <v>1.3093026968243068E-3</v>
      </c>
      <c r="D49" s="78"/>
      <c r="E49" s="75">
        <v>48990596</v>
      </c>
    </row>
    <row r="50" spans="1:5" x14ac:dyDescent="0.2">
      <c r="A50" s="30"/>
      <c r="C50" s="86">
        <f>SUM(C47:C49)</f>
        <v>3.8628854849290586E-2</v>
      </c>
      <c r="D50" s="78">
        <f>+C50*$C$42</f>
        <v>2.9164785411214394E-2</v>
      </c>
      <c r="E50" s="88">
        <f>SUM(E47:E49)</f>
        <v>1170720503.948</v>
      </c>
    </row>
    <row r="51" spans="1:5" x14ac:dyDescent="0.2">
      <c r="A51" s="30"/>
      <c r="C51" s="87"/>
    </row>
    <row r="52" spans="1:5" x14ac:dyDescent="0.2">
      <c r="A52" s="30" t="s">
        <v>88</v>
      </c>
      <c r="B52" s="2" t="s">
        <v>94</v>
      </c>
      <c r="C52" s="84">
        <v>0.32828487958101649</v>
      </c>
      <c r="E52" s="75">
        <v>82033303</v>
      </c>
    </row>
    <row r="53" spans="1:5" x14ac:dyDescent="0.2">
      <c r="A53" s="30" t="s">
        <v>89</v>
      </c>
      <c r="B53" s="2" t="s">
        <v>94</v>
      </c>
      <c r="C53" s="84">
        <v>3.0675322304804169E-2</v>
      </c>
      <c r="E53" s="75">
        <v>13460974.704413384</v>
      </c>
    </row>
    <row r="54" spans="1:5" x14ac:dyDescent="0.2">
      <c r="A54" s="30" t="s">
        <v>75</v>
      </c>
      <c r="B54" s="2" t="s">
        <v>94</v>
      </c>
      <c r="C54" s="84">
        <v>6.7887662109983565E-2</v>
      </c>
      <c r="E54" s="75">
        <v>29796611.836800002</v>
      </c>
    </row>
    <row r="55" spans="1:5" x14ac:dyDescent="0.2">
      <c r="C55" s="86">
        <f>SUM(C52:C54)</f>
        <v>0.42684786399580421</v>
      </c>
      <c r="D55" s="78">
        <f>+C55*$C$42</f>
        <v>0.32227013731683218</v>
      </c>
      <c r="E55" s="88">
        <f>SUM(E52:E54)</f>
        <v>125290889.54121339</v>
      </c>
    </row>
    <row r="56" spans="1:5" ht="13.5" thickBot="1" x14ac:dyDescent="0.25">
      <c r="A56" s="30" t="s">
        <v>95</v>
      </c>
      <c r="C56" s="85">
        <f>+C45+C50+C55</f>
        <v>1</v>
      </c>
      <c r="D56" s="85">
        <f>+D45+D50+D55</f>
        <v>0.755</v>
      </c>
    </row>
    <row r="57" spans="1:5" ht="13.5" thickTop="1" x14ac:dyDescent="0.2"/>
  </sheetData>
  <printOptions horizontalCentered="1"/>
  <pageMargins left="1" right="1" top="1.5" bottom="1" header="1" footer="0.75"/>
  <pageSetup scale="74" orientation="portrait" horizontalDpi="4294967293" r:id="rId1"/>
  <headerFooter>
    <oddHeader>&amp;R&amp;"Arial,Regular"&amp;10EDIT Rider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D268C3DAF6BC4187347457FE04E7AB" ma:contentTypeVersion="0" ma:contentTypeDescription="Create a new document." ma:contentTypeScope="" ma:versionID="bd3907307543b8c7ea4001d1638f399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3450b17cc4a2415347e72ba532a68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3F634B-5BC6-4321-89D1-24448FF38C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0587BA-DA3A-42E1-AB87-96AFE5A795B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5E954C4-D93D-44D1-9636-525A45062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Summary</vt:lpstr>
      <vt:lpstr>Wholesale</vt:lpstr>
      <vt:lpstr>Retail (Large)</vt:lpstr>
      <vt:lpstr>Retail (Small)</vt:lpstr>
      <vt:lpstr>Retail (Res)</vt:lpstr>
      <vt:lpstr>EDIT</vt:lpstr>
      <vt:lpstr>Capital Structure</vt:lpstr>
      <vt:lpstr>Links and Inputs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Plunkett, Derenda L</dc:creator>
  <cp:lastModifiedBy>Plunkett, Derenda L</cp:lastModifiedBy>
  <cp:lastPrinted>2020-01-20T17:55:30Z</cp:lastPrinted>
  <dcterms:created xsi:type="dcterms:W3CDTF">2018-09-28T11:40:55Z</dcterms:created>
  <dcterms:modified xsi:type="dcterms:W3CDTF">2020-01-20T17:59:25Z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0x010100C9D268C3DAF6BC4187347457FE04E7AB</vt:lpwstr>
  </property>
  <property fmtid="{D5CDD505-2E9C-101B-9397-08002B2CF9AE}" pid="3" name="CofWorkbookId">
    <vt:lpwstr>f090108c-5233-4b24-80b0-9ee5a8453c84</vt:lpwstr>
  </property>
</Properties>
</file>